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ach\OneDrive\Plocha\Priloha final verze\"/>
    </mc:Choice>
  </mc:AlternateContent>
  <xr:revisionPtr revIDLastSave="0" documentId="13_ncr:1_{15513AC0-7A9D-49C2-B99A-DB574394C80E}" xr6:coauthVersionLast="47" xr6:coauthVersionMax="47" xr10:uidLastSave="{00000000-0000-0000-0000-000000000000}"/>
  <bookViews>
    <workbookView xWindow="-108" yWindow="-108" windowWidth="23256" windowHeight="12576" xr2:uid="{65C487AA-DE52-404A-9425-B623112ECE3F}"/>
  </bookViews>
  <sheets>
    <sheet name="Model DP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5" i="1" l="1"/>
  <c r="F96" i="1"/>
  <c r="F97" i="1"/>
  <c r="F98" i="1"/>
  <c r="F99" i="1"/>
  <c r="F100" i="1"/>
  <c r="K30" i="1"/>
  <c r="K29" i="1"/>
  <c r="K92" i="1"/>
  <c r="J92" i="1"/>
  <c r="I92" i="1"/>
  <c r="H92" i="1"/>
  <c r="G92" i="1"/>
  <c r="F92" i="1"/>
  <c r="E92" i="1"/>
  <c r="D92" i="1"/>
  <c r="C92" i="1"/>
  <c r="P89" i="1"/>
  <c r="L92" i="1" l="1"/>
  <c r="P79" i="1" l="1"/>
  <c r="P69" i="1"/>
  <c r="P59" i="1"/>
  <c r="P49" i="1"/>
  <c r="P39" i="1"/>
  <c r="K82" i="1"/>
  <c r="J82" i="1"/>
  <c r="I82" i="1"/>
  <c r="H82" i="1"/>
  <c r="G82" i="1"/>
  <c r="F82" i="1"/>
  <c r="E82" i="1"/>
  <c r="D82" i="1"/>
  <c r="C82" i="1"/>
  <c r="K72" i="1"/>
  <c r="J72" i="1"/>
  <c r="I72" i="1"/>
  <c r="H72" i="1"/>
  <c r="G72" i="1"/>
  <c r="F72" i="1"/>
  <c r="E72" i="1"/>
  <c r="D72" i="1"/>
  <c r="C72" i="1"/>
  <c r="K62" i="1"/>
  <c r="J62" i="1"/>
  <c r="I62" i="1"/>
  <c r="H62" i="1"/>
  <c r="G62" i="1"/>
  <c r="F62" i="1"/>
  <c r="E62" i="1"/>
  <c r="D62" i="1"/>
  <c r="C62" i="1"/>
  <c r="K52" i="1"/>
  <c r="J52" i="1"/>
  <c r="I52" i="1"/>
  <c r="H52" i="1"/>
  <c r="G52" i="1"/>
  <c r="F52" i="1"/>
  <c r="E52" i="1"/>
  <c r="D52" i="1"/>
  <c r="C52" i="1"/>
  <c r="D42" i="1"/>
  <c r="E42" i="1"/>
  <c r="F42" i="1"/>
  <c r="G42" i="1"/>
  <c r="H42" i="1"/>
  <c r="I42" i="1"/>
  <c r="J42" i="1"/>
  <c r="K42" i="1"/>
  <c r="C42" i="1"/>
  <c r="D25" i="1"/>
  <c r="E25" i="1"/>
  <c r="F25" i="1"/>
  <c r="G25" i="1"/>
  <c r="H25" i="1"/>
  <c r="I25" i="1"/>
  <c r="J25" i="1"/>
  <c r="K25" i="1"/>
  <c r="C25" i="1"/>
  <c r="D24" i="1"/>
  <c r="E24" i="1"/>
  <c r="F24" i="1"/>
  <c r="G24" i="1"/>
  <c r="H24" i="1"/>
  <c r="I24" i="1"/>
  <c r="J24" i="1"/>
  <c r="K24" i="1"/>
  <c r="C24" i="1"/>
  <c r="L25" i="1" l="1"/>
  <c r="L24" i="1"/>
  <c r="L42" i="1"/>
  <c r="L82" i="1"/>
  <c r="L52" i="1"/>
  <c r="L72" i="1"/>
  <c r="L62" i="1"/>
  <c r="P70" i="1" l="1"/>
  <c r="E98" i="1" s="1"/>
  <c r="P50" i="1"/>
  <c r="P40" i="1"/>
  <c r="P80" i="1"/>
  <c r="E99" i="1" s="1"/>
  <c r="P90" i="1"/>
  <c r="P60" i="1"/>
  <c r="E97" i="1" s="1"/>
  <c r="P71" i="1" l="1"/>
  <c r="E95" i="1"/>
  <c r="P41" i="1"/>
  <c r="P91" i="1"/>
  <c r="E100" i="1"/>
  <c r="P51" i="1"/>
  <c r="E96" i="1"/>
  <c r="P81" i="1"/>
  <c r="P61" i="1"/>
</calcChain>
</file>

<file path=xl/sharedStrings.xml><?xml version="1.0" encoding="utf-8"?>
<sst xmlns="http://schemas.openxmlformats.org/spreadsheetml/2006/main" count="246" uniqueCount="92">
  <si>
    <t>TRANSFORMAČNÍ MATICE - SLOVNÍ POPIS</t>
  </si>
  <si>
    <t>N</t>
  </si>
  <si>
    <t>Cena</t>
  </si>
  <si>
    <t>Kvalita dodávaných produktů, materiálu a služeb</t>
  </si>
  <si>
    <t>Průvodní dokumentace</t>
  </si>
  <si>
    <t>Dodržování dohodnutých termínů</t>
  </si>
  <si>
    <t>Objem dodávek a schopnost reagovat na nárazové poptávky</t>
  </si>
  <si>
    <t>Technologická způsobilost</t>
  </si>
  <si>
    <t>Komunikace</t>
  </si>
  <si>
    <t>Ochota přizpůsobit se, řešení problémů</t>
  </si>
  <si>
    <t>Potenciál budování dlouhodobých vztahů</t>
  </si>
  <si>
    <t>Velmi nízká cena</t>
  </si>
  <si>
    <t>Velmi vysoká kvalita</t>
  </si>
  <si>
    <t>Velmi kvalitní dokumentace</t>
  </si>
  <si>
    <t>Výborné</t>
  </si>
  <si>
    <t>Vysoký objem</t>
  </si>
  <si>
    <t>Vysoká způsobilost</t>
  </si>
  <si>
    <t>Výborná komunikace</t>
  </si>
  <si>
    <t>Velmi vysoká ochota</t>
  </si>
  <si>
    <t>Vysoký</t>
  </si>
  <si>
    <t>Nízká cena</t>
  </si>
  <si>
    <t>Vysoká kvalita</t>
  </si>
  <si>
    <t>Přehledná dokumentace</t>
  </si>
  <si>
    <t>Uspokojivé</t>
  </si>
  <si>
    <t>Střední objem</t>
  </si>
  <si>
    <t>Ucházející způsoblost</t>
  </si>
  <si>
    <t>Bezproblémová komunikace</t>
  </si>
  <si>
    <t>Vysoká ochota</t>
  </si>
  <si>
    <t>Střední</t>
  </si>
  <si>
    <t>Průměrná cena</t>
  </si>
  <si>
    <t>Průměrná kvalita</t>
  </si>
  <si>
    <t>Nepřehledná dokumentace</t>
  </si>
  <si>
    <t>Přijatelné</t>
  </si>
  <si>
    <t>Malý objem</t>
  </si>
  <si>
    <t>Nízká způsobilost</t>
  </si>
  <si>
    <t>Uspokojivá komunikace</t>
  </si>
  <si>
    <t>Neutrální</t>
  </si>
  <si>
    <t>Nízký</t>
  </si>
  <si>
    <t>Vysoká cena</t>
  </si>
  <si>
    <t>Nízká kvalita</t>
  </si>
  <si>
    <t>Nepřijatelná dokumentace</t>
  </si>
  <si>
    <t>Neuspokojivé</t>
  </si>
  <si>
    <t>Neuspokojivá komunikace</t>
  </si>
  <si>
    <t>Nízká ochota</t>
  </si>
  <si>
    <t>Velmi vysoká cena</t>
  </si>
  <si>
    <t>Velmi nízká kvalita</t>
  </si>
  <si>
    <t>Nepřijatelné</t>
  </si>
  <si>
    <t>Nepřijatelná komunikace</t>
  </si>
  <si>
    <t>Neochota</t>
  </si>
  <si>
    <t>atributy by neměly být ostře definované, jejich počet nejvýše 8 u každé kategorie</t>
  </si>
  <si>
    <t>TRANSFORMAČNÍ MATICE - PŘEVEDENÍ NA ČÍSELNOU HODNOTU</t>
  </si>
  <si>
    <t>SUMA</t>
  </si>
  <si>
    <t>MAX</t>
  </si>
  <si>
    <t>MIN</t>
  </si>
  <si>
    <t>Retransformační matice</t>
  </si>
  <si>
    <t>Procentuální hodnocení</t>
  </si>
  <si>
    <t>Verbální hodnocení</t>
  </si>
  <si>
    <t>x</t>
  </si>
  <si>
    <t>Procenta</t>
  </si>
  <si>
    <t>100-80%</t>
  </si>
  <si>
    <t>Nízké riziko dodavatele</t>
  </si>
  <si>
    <t>min</t>
  </si>
  <si>
    <t>%</t>
  </si>
  <si>
    <t>80-65%</t>
  </si>
  <si>
    <t>Střední riziko dodavatele</t>
  </si>
  <si>
    <t>max</t>
  </si>
  <si>
    <t>65-0%</t>
  </si>
  <si>
    <t>Vysoké riziko dodavatele</t>
  </si>
  <si>
    <t>STAVOVÁ MATICE DODAVATEL 1 - IDEAL TRADE Holding s.r.o.</t>
  </si>
  <si>
    <t>Celkové hodnocení</t>
  </si>
  <si>
    <t>Celkové hodnocení %</t>
  </si>
  <si>
    <t>Závěrečné hodnocení</t>
  </si>
  <si>
    <t>Kontrola</t>
  </si>
  <si>
    <t>STAVOVÁ MATICE DODAVATEL 2 - AKC-Production s.r.o.</t>
  </si>
  <si>
    <t>STAVOVÁ MATICE DODAVATEL 3 - DIMER, spol. s r.o.</t>
  </si>
  <si>
    <t>STAVOVÁ MATICE DODAVATEL 4 - FOX-METAL s.r.o.</t>
  </si>
  <si>
    <t>STAVOVÁ MATICE DODAVATEL 5 - Alois Doležal – DOLAS</t>
  </si>
  <si>
    <t>STAVOVÁ MATICE DODAVATEL 6 - VN KOVO</t>
  </si>
  <si>
    <t>Číslo dodavatele</t>
  </si>
  <si>
    <t>Dodavatel č. 1 IDEAL TRADE Holding s.r.o.</t>
  </si>
  <si>
    <t>Dodavatel č. 2 AKC-Production s.r.o.</t>
  </si>
  <si>
    <t>Dodavatel č. 3 DIMER, spol. s r.o.</t>
  </si>
  <si>
    <t>Dodavatel č. 4 FOX-METAL s.r.o.</t>
  </si>
  <si>
    <t>Dodavatel č. 5 Alois Doležal – DOLAS</t>
  </si>
  <si>
    <t>Dodavatel č. 6 VN KOVO</t>
  </si>
  <si>
    <t>MATLAB vysledky</t>
  </si>
  <si>
    <t>EXCEL vysledky</t>
  </si>
  <si>
    <t>49.2034
Vysoke riziko dodavatele</t>
  </si>
  <si>
    <t>92.6367
Nizke riziko dodavatele</t>
  </si>
  <si>
    <t>Matlab hodnoceni</t>
  </si>
  <si>
    <t>MS Excel</t>
  </si>
  <si>
    <t>MATLAB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</si>
</sst>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Open sans"/>
      <charset val="238"/>
    </font>
    <font>
      <sz val="14"/>
      <color rgb="FF000000"/>
      <name val="Open sans"/>
      <charset val="238"/>
    </font>
    <font>
      <sz val="11"/>
      <color rgb="FF000000"/>
      <name val="Open sans"/>
      <charset val="238"/>
    </font>
    <font>
      <b/>
      <sz val="11"/>
      <color theme="1"/>
      <name val="Open sans"/>
      <charset val="238"/>
    </font>
    <font>
      <sz val="14"/>
      <color theme="1"/>
      <name val="Open sans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Open Sans"/>
      <family val="2"/>
    </font>
    <font>
      <sz val="14"/>
      <color theme="1"/>
      <name val="Open Sans"/>
      <family val="2"/>
    </font>
    <font>
      <b/>
      <sz val="14"/>
      <color theme="1"/>
      <name val="Open Sans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81DF81"/>
        <bgColor indexed="64"/>
      </patternFill>
    </fill>
    <fill>
      <patternFill patternType="solid">
        <fgColor rgb="FFF7D33B"/>
        <bgColor indexed="64"/>
      </patternFill>
    </fill>
    <fill>
      <patternFill patternType="solid">
        <fgColor rgb="FFFF6A4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 readingOrder="1"/>
    </xf>
    <xf numFmtId="0" fontId="4" fillId="0" borderId="0" xfId="0" applyFont="1" applyAlignment="1">
      <alignment horizontal="left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2" fillId="5" borderId="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 readingOrder="1"/>
    </xf>
    <xf numFmtId="9" fontId="2" fillId="0" borderId="2" xfId="1" applyFont="1" applyBorder="1" applyAlignment="1">
      <alignment horizontal="center" vertical="center"/>
    </xf>
    <xf numFmtId="9" fontId="2" fillId="0" borderId="0" xfId="1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9" fontId="2" fillId="0" borderId="0" xfId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10" fontId="9" fillId="0" borderId="9" xfId="1" applyNumberFormat="1" applyFont="1" applyBorder="1" applyAlignment="1">
      <alignment horizontal="center" vertical="center"/>
    </xf>
    <xf numFmtId="10" fontId="9" fillId="0" borderId="2" xfId="1" applyNumberFormat="1" applyFont="1" applyBorder="1" applyAlignment="1">
      <alignment horizontal="center" vertical="center"/>
    </xf>
    <xf numFmtId="164" fontId="9" fillId="0" borderId="2" xfId="1" applyNumberFormat="1" applyFont="1" applyBorder="1" applyAlignment="1">
      <alignment horizontal="center" vertical="center"/>
    </xf>
    <xf numFmtId="9" fontId="9" fillId="0" borderId="9" xfId="1" applyFont="1" applyBorder="1" applyAlignment="1">
      <alignment horizontal="center" vertical="center"/>
    </xf>
    <xf numFmtId="9" fontId="9" fillId="0" borderId="2" xfId="1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10" borderId="5" xfId="0" applyFont="1" applyFill="1" applyBorder="1" applyAlignment="1">
      <alignment horizontal="center"/>
    </xf>
    <xf numFmtId="0" fontId="10" fillId="10" borderId="6" xfId="0" applyFont="1" applyFill="1" applyBorder="1" applyAlignment="1">
      <alignment horizontal="center"/>
    </xf>
    <xf numFmtId="0" fontId="10" fillId="10" borderId="7" xfId="0" applyFont="1" applyFill="1" applyBorder="1" applyAlignment="1">
      <alignment horizontal="center"/>
    </xf>
    <xf numFmtId="0" fontId="10" fillId="11" borderId="5" xfId="0" applyFont="1" applyFill="1" applyBorder="1" applyAlignment="1">
      <alignment horizontal="center"/>
    </xf>
    <xf numFmtId="0" fontId="10" fillId="11" borderId="6" xfId="0" applyFont="1" applyFill="1" applyBorder="1" applyAlignment="1">
      <alignment horizontal="center"/>
    </xf>
    <xf numFmtId="0" fontId="10" fillId="11" borderId="7" xfId="0" applyFont="1" applyFill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 readingOrder="1"/>
    </xf>
    <xf numFmtId="0" fontId="6" fillId="6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/>
    </xf>
  </cellXfs>
  <cellStyles count="2">
    <cellStyle name="Normální" xfId="0" builtinId="0"/>
    <cellStyle name="Procenta" xfId="1" builtinId="5"/>
  </cellStyles>
  <dxfs count="9">
    <dxf>
      <fill>
        <patternFill>
          <bgColor rgb="FFFF6A47"/>
        </patternFill>
      </fill>
    </dxf>
    <dxf>
      <fill>
        <patternFill>
          <bgColor rgb="FFF7D33B"/>
        </patternFill>
      </fill>
    </dxf>
    <dxf>
      <fill>
        <patternFill>
          <bgColor rgb="FF81DF81"/>
        </patternFill>
      </fill>
    </dxf>
    <dxf>
      <fill>
        <patternFill>
          <bgColor rgb="FFFF6A47"/>
        </patternFill>
      </fill>
    </dxf>
    <dxf>
      <fill>
        <patternFill>
          <bgColor rgb="FFF7D33B"/>
        </patternFill>
      </fill>
    </dxf>
    <dxf>
      <fill>
        <patternFill>
          <bgColor rgb="FF81DF81"/>
        </patternFill>
      </fill>
    </dxf>
    <dxf>
      <fill>
        <patternFill>
          <bgColor rgb="FFFF6A47"/>
        </patternFill>
      </fill>
    </dxf>
    <dxf>
      <fill>
        <patternFill>
          <bgColor rgb="FFF7D33B"/>
        </patternFill>
      </fill>
    </dxf>
    <dxf>
      <fill>
        <patternFill>
          <bgColor rgb="FF81DF81"/>
        </patternFill>
      </fill>
    </dxf>
  </dxfs>
  <tableStyles count="0" defaultTableStyle="TableStyleMedium2" defaultPivotStyle="PivotStyleLight16"/>
  <colors>
    <mruColors>
      <color rgb="FF009900"/>
      <color rgb="FFFF6A47"/>
      <color rgb="FFF7D33B"/>
      <color rgb="FF81DF81"/>
      <color rgb="FFFF3300"/>
      <color rgb="FFFF0000"/>
      <color rgb="FF66FF33"/>
      <color rgb="FFFF6600"/>
      <color rgb="FF00FF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'Model DP'!$C$17</c:f>
              <c:strCache>
                <c:ptCount val="1"/>
                <c:pt idx="0">
                  <c:v>Cena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'Model DP'!$C$18:$C$22</c:f>
              <c:numCache>
                <c:formatCode>General</c:formatCode>
                <c:ptCount val="5"/>
                <c:pt idx="0">
                  <c:v>20</c:v>
                </c:pt>
                <c:pt idx="1">
                  <c:v>16</c:v>
                </c:pt>
                <c:pt idx="2">
                  <c:v>12</c:v>
                </c:pt>
                <c:pt idx="3">
                  <c:v>8</c:v>
                </c:pt>
                <c:pt idx="4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0A-4009-AEF3-78DEE18D5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5617568"/>
        <c:axId val="1946049488"/>
      </c:lineChart>
      <c:catAx>
        <c:axId val="19456175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46049488"/>
        <c:crosses val="autoZero"/>
        <c:auto val="1"/>
        <c:lblAlgn val="ctr"/>
        <c:lblOffset val="100"/>
        <c:noMultiLvlLbl val="0"/>
      </c:catAx>
      <c:valAx>
        <c:axId val="194604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4561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'Model DP'!$D$17</c:f>
              <c:strCache>
                <c:ptCount val="1"/>
                <c:pt idx="0">
                  <c:v>Kvalita dodávaných produktů, materiálu a služeb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'Model DP'!$D$18:$D$22</c:f>
              <c:numCache>
                <c:formatCode>General</c:formatCode>
                <c:ptCount val="5"/>
                <c:pt idx="0">
                  <c:v>15</c:v>
                </c:pt>
                <c:pt idx="1">
                  <c:v>11</c:v>
                </c:pt>
                <c:pt idx="2">
                  <c:v>7</c:v>
                </c:pt>
                <c:pt idx="3">
                  <c:v>4</c:v>
                </c:pt>
                <c:pt idx="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2B-4D9F-B0A7-13A897F2D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4472368"/>
        <c:axId val="1838458816"/>
      </c:lineChart>
      <c:catAx>
        <c:axId val="19444723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38458816"/>
        <c:crosses val="autoZero"/>
        <c:auto val="1"/>
        <c:lblAlgn val="ctr"/>
        <c:lblOffset val="100"/>
        <c:noMultiLvlLbl val="0"/>
      </c:catAx>
      <c:valAx>
        <c:axId val="183845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44472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'Model DP'!$E$17</c:f>
              <c:strCache>
                <c:ptCount val="1"/>
                <c:pt idx="0">
                  <c:v>Průvodní dokumentace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'Model DP'!$E$18:$E$22</c15:sqref>
                  </c15:fullRef>
                </c:ext>
              </c:extLst>
              <c:f>'Model DP'!$E$18:$E$21</c:f>
              <c:numCache>
                <c:formatCode>General</c:formatCode>
                <c:ptCount val="4"/>
                <c:pt idx="0">
                  <c:v>10</c:v>
                </c:pt>
                <c:pt idx="1">
                  <c:v>8</c:v>
                </c:pt>
                <c:pt idx="2">
                  <c:v>6</c:v>
                </c:pt>
                <c:pt idx="3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E2-4E59-BF4C-4FCF9F867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7111888"/>
        <c:axId val="1839128096"/>
      </c:lineChart>
      <c:catAx>
        <c:axId val="18271118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39128096"/>
        <c:crosses val="autoZero"/>
        <c:auto val="1"/>
        <c:lblAlgn val="ctr"/>
        <c:lblOffset val="100"/>
        <c:noMultiLvlLbl val="0"/>
      </c:catAx>
      <c:valAx>
        <c:axId val="183912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7111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'Model DP'!$F$17</c:f>
              <c:strCache>
                <c:ptCount val="1"/>
                <c:pt idx="0">
                  <c:v>Dodržování dohodnutých termínů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'Model DP'!$F$18:$F$21</c:f>
              <c:numCache>
                <c:formatCode>General</c:formatCode>
                <c:ptCount val="4"/>
                <c:pt idx="0">
                  <c:v>15</c:v>
                </c:pt>
                <c:pt idx="1">
                  <c:v>12</c:v>
                </c:pt>
                <c:pt idx="2">
                  <c:v>9</c:v>
                </c:pt>
                <c:pt idx="3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10-46C7-B766-6DF711348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4471968"/>
        <c:axId val="1952450912"/>
      </c:lineChart>
      <c:catAx>
        <c:axId val="19444719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450912"/>
        <c:crosses val="autoZero"/>
        <c:auto val="1"/>
        <c:lblAlgn val="ctr"/>
        <c:lblOffset val="100"/>
        <c:noMultiLvlLbl val="0"/>
      </c:catAx>
      <c:valAx>
        <c:axId val="195245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44471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'Model DP'!$G$17</c:f>
              <c:strCache>
                <c:ptCount val="1"/>
                <c:pt idx="0">
                  <c:v>Objem dodávek a schopnost reagovat na nárazové poptávky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'Model DP'!$G$18:$G$21</c15:sqref>
                  </c15:fullRef>
                </c:ext>
              </c:extLst>
              <c:f>'Model DP'!$G$18:$G$20</c:f>
              <c:numCache>
                <c:formatCode>General</c:formatCode>
                <c:ptCount val="3"/>
                <c:pt idx="0">
                  <c:v>10</c:v>
                </c:pt>
                <c:pt idx="1">
                  <c:v>7</c:v>
                </c:pt>
                <c:pt idx="2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24-4D66-93BF-5C30AD84A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3014960"/>
        <c:axId val="1954309696"/>
      </c:lineChart>
      <c:catAx>
        <c:axId val="1953014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4309696"/>
        <c:crosses val="autoZero"/>
        <c:auto val="1"/>
        <c:lblAlgn val="ctr"/>
        <c:lblOffset val="100"/>
        <c:noMultiLvlLbl val="0"/>
      </c:catAx>
      <c:valAx>
        <c:axId val="195430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3014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'Model DP'!$H$17</c:f>
              <c:strCache>
                <c:ptCount val="1"/>
                <c:pt idx="0">
                  <c:v>Technologická způsobilost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'Model DP'!$H$18:$H$22</c:f>
              <c:numCache>
                <c:formatCode>General</c:formatCode>
                <c:ptCount val="5"/>
                <c:pt idx="0">
                  <c:v>10</c:v>
                </c:pt>
                <c:pt idx="1">
                  <c:v>7</c:v>
                </c:pt>
                <c:pt idx="2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B0-452B-9EE0-542B2806F7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5886384"/>
        <c:axId val="3752064"/>
      </c:lineChart>
      <c:catAx>
        <c:axId val="1955886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52064"/>
        <c:crosses val="autoZero"/>
        <c:auto val="1"/>
        <c:lblAlgn val="ctr"/>
        <c:lblOffset val="100"/>
        <c:noMultiLvlLbl val="0"/>
      </c:catAx>
      <c:valAx>
        <c:axId val="375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5886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'Model DP'!$I$17</c:f>
              <c:strCache>
                <c:ptCount val="1"/>
                <c:pt idx="0">
                  <c:v>Komunikace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'Model DP'!$I$18:$I$22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0C-43D3-8A7B-A2F4E802A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38736"/>
        <c:axId val="1765193840"/>
      </c:lineChart>
      <c:catAx>
        <c:axId val="91387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65193840"/>
        <c:crosses val="autoZero"/>
        <c:auto val="1"/>
        <c:lblAlgn val="ctr"/>
        <c:lblOffset val="100"/>
        <c:noMultiLvlLbl val="0"/>
      </c:catAx>
      <c:valAx>
        <c:axId val="176519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138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'Model DP'!$J$17</c:f>
              <c:strCache>
                <c:ptCount val="1"/>
                <c:pt idx="0">
                  <c:v>Ochota přizpůsobit se, řešení problémů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'Model DP'!$J$18:$J$20</c:f>
              <c:numCache>
                <c:formatCode>General</c:formatCode>
                <c:ptCount val="3"/>
                <c:pt idx="0">
                  <c:v>5</c:v>
                </c:pt>
                <c:pt idx="1">
                  <c:v>4</c:v>
                </c:pt>
                <c:pt idx="2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10-4361-A018-A5679855D8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3438384"/>
        <c:axId val="1836508512"/>
      </c:lineChart>
      <c:catAx>
        <c:axId val="1953438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36508512"/>
        <c:crosses val="autoZero"/>
        <c:auto val="1"/>
        <c:lblAlgn val="ctr"/>
        <c:lblOffset val="100"/>
        <c:noMultiLvlLbl val="0"/>
      </c:catAx>
      <c:valAx>
        <c:axId val="183650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343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'Model DP'!$K$17</c:f>
              <c:strCache>
                <c:ptCount val="1"/>
                <c:pt idx="0">
                  <c:v>Potenciál budování dlouhodobých vztahů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'Model DP'!$K$18:$K$20</c:f>
              <c:numCache>
                <c:formatCode>General</c:formatCode>
                <c:ptCount val="3"/>
                <c:pt idx="0">
                  <c:v>10</c:v>
                </c:pt>
                <c:pt idx="1">
                  <c:v>6</c:v>
                </c:pt>
                <c:pt idx="2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A4-46FB-AA49-B997E4DEF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3459584"/>
        <c:axId val="1958766368"/>
      </c:lineChart>
      <c:catAx>
        <c:axId val="19534595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8766368"/>
        <c:crosses val="autoZero"/>
        <c:auto val="1"/>
        <c:lblAlgn val="ctr"/>
        <c:lblOffset val="100"/>
        <c:noMultiLvlLbl val="0"/>
      </c:catAx>
      <c:valAx>
        <c:axId val="195876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3459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2000" b="1">
                <a:solidFill>
                  <a:sysClr val="windowText" lastClr="000000"/>
                </a:solidFill>
              </a:rPr>
              <a:t>Hodnocení rizika dodavatelů v MS Excel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296098230650214"/>
          <c:y val="9.2206617645545969E-2"/>
          <c:w val="0.80369362713135806"/>
          <c:h val="0.75148572676500869"/>
        </c:manualLayout>
      </c:layout>
      <c:barChart>
        <c:barDir val="col"/>
        <c:grouping val="clustered"/>
        <c:varyColors val="1"/>
        <c:ser>
          <c:idx val="0"/>
          <c:order val="0"/>
          <c:spPr>
            <a:solidFill>
              <a:schemeClr val="accent1"/>
            </a:solidFill>
            <a:ln w="1270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solidFill>
                <a:srgbClr val="FF6A47"/>
              </a:solidFill>
              <a:ln w="1270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2CB7-4B9C-80CD-4A69A27DDD2F}"/>
              </c:ext>
            </c:extLst>
          </c:dPt>
          <c:dPt>
            <c:idx val="1"/>
            <c:invertIfNegative val="0"/>
            <c:bubble3D val="0"/>
            <c:spPr>
              <a:solidFill>
                <a:srgbClr val="81DF81"/>
              </a:solidFill>
              <a:ln w="1270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2CB7-4B9C-80CD-4A69A27DDD2F}"/>
              </c:ext>
            </c:extLst>
          </c:dPt>
          <c:dPt>
            <c:idx val="2"/>
            <c:invertIfNegative val="0"/>
            <c:bubble3D val="0"/>
            <c:spPr>
              <a:solidFill>
                <a:srgbClr val="F7D33B"/>
              </a:solidFill>
              <a:ln w="1270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2CB7-4B9C-80CD-4A69A27DDD2F}"/>
              </c:ext>
            </c:extLst>
          </c:dPt>
          <c:dPt>
            <c:idx val="3"/>
            <c:invertIfNegative val="0"/>
            <c:bubble3D val="0"/>
            <c:spPr>
              <a:solidFill>
                <a:srgbClr val="FF6A47"/>
              </a:solidFill>
              <a:ln w="1270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2CB7-4B9C-80CD-4A69A27DDD2F}"/>
              </c:ext>
            </c:extLst>
          </c:dPt>
          <c:dPt>
            <c:idx val="4"/>
            <c:invertIfNegative val="0"/>
            <c:bubble3D val="0"/>
            <c:spPr>
              <a:solidFill>
                <a:srgbClr val="81DF81"/>
              </a:solidFill>
              <a:ln w="1270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9-2CB7-4B9C-80CD-4A69A27DDD2F}"/>
              </c:ext>
            </c:extLst>
          </c:dPt>
          <c:dPt>
            <c:idx val="5"/>
            <c:invertIfNegative val="0"/>
            <c:bubble3D val="0"/>
            <c:spPr>
              <a:solidFill>
                <a:srgbClr val="81DF81"/>
              </a:solidFill>
              <a:ln w="1270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B-DE79-4374-A71F-5B50547BBF85}"/>
              </c:ext>
            </c:extLst>
          </c:dPt>
          <c:dLbls>
            <c:dLbl>
              <c:idx val="1"/>
              <c:layout>
                <c:manualLayout>
                  <c:x val="0"/>
                  <c:y val="5.59930656776615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CB7-4B9C-80CD-4A69A27DDD2F}"/>
                </c:ext>
              </c:extLst>
            </c:dLbl>
            <c:numFmt formatCode="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'Model DP'!$D$95:$D$100</c:f>
              <c:strCache>
                <c:ptCount val="6"/>
                <c:pt idx="0">
                  <c:v>Dodavatel č. 1 IDEAL TRADE Holding s.r.o.</c:v>
                </c:pt>
                <c:pt idx="1">
                  <c:v>Dodavatel č. 2 AKC-Production s.r.o.</c:v>
                </c:pt>
                <c:pt idx="2">
                  <c:v>Dodavatel č. 3 DIMER, spol. s r.o.</c:v>
                </c:pt>
                <c:pt idx="3">
                  <c:v>Dodavatel č. 4 FOX-METAL s.r.o.</c:v>
                </c:pt>
                <c:pt idx="4">
                  <c:v>Dodavatel č. 5 Alois Doležal – DOLAS</c:v>
                </c:pt>
                <c:pt idx="5">
                  <c:v>Dodavatel č. 6 VN KOVO</c:v>
                </c:pt>
              </c:strCache>
            </c:strRef>
          </c:cat>
          <c:val>
            <c:numRef>
              <c:f>'Model DP'!$E$95:$E$100</c:f>
              <c:numCache>
                <c:formatCode>0%</c:formatCode>
                <c:ptCount val="6"/>
                <c:pt idx="0">
                  <c:v>0.54666666666666663</c:v>
                </c:pt>
                <c:pt idx="1">
                  <c:v>0.8</c:v>
                </c:pt>
                <c:pt idx="2">
                  <c:v>0.70666666666666667</c:v>
                </c:pt>
                <c:pt idx="3">
                  <c:v>0.41333333333333333</c:v>
                </c:pt>
                <c:pt idx="4">
                  <c:v>0.96</c:v>
                </c:pt>
                <c:pt idx="5">
                  <c:v>0.92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58-4039-B293-309B07B6B4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488912"/>
        <c:axId val="3022368"/>
      </c:barChart>
      <c:lineChart>
        <c:grouping val="standard"/>
        <c:varyColors val="1"/>
        <c:ser>
          <c:idx val="1"/>
          <c:order val="1"/>
          <c:tx>
            <c:v>Nízké riziko dodavatele</c:v>
          </c:tx>
          <c:spPr>
            <a:ln w="34925" cap="rnd">
              <a:solidFill>
                <a:srgbClr val="81DF8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6A9E-46FD-ACBE-61503A5DFC5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6A9E-46FD-ACBE-61503A5DFC5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A9E-46FD-ACBE-61503A5DFC5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6A9E-46FD-ACBE-61503A5DFC5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A9E-46FD-ACBE-61503A5DFC5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A9E-46FD-ACBE-61503A5DFC5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'Model DP'!$R$115:$R$121</c:f>
              <c:numCache>
                <c:formatCode>0%</c:formatCode>
                <c:ptCount val="7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A9E-46FD-ACBE-61503A5DFC58}"/>
            </c:ext>
          </c:extLst>
        </c:ser>
        <c:ser>
          <c:idx val="2"/>
          <c:order val="2"/>
          <c:tx>
            <c:v>Střední riziko dodavatele</c:v>
          </c:tx>
          <c:spPr>
            <a:ln w="34925" cap="rnd">
              <a:solidFill>
                <a:srgbClr val="F7D33B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A9E-46FD-ACBE-61503A5DFC5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A9E-46FD-ACBE-61503A5DFC5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A9E-46FD-ACBE-61503A5DFC5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A9E-46FD-ACBE-61503A5DFC5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A9E-46FD-ACBE-61503A5DFC5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A9E-46FD-ACBE-61503A5DFC5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'Model DP'!$S$115:$S$121</c:f>
              <c:numCache>
                <c:formatCode>0%</c:formatCode>
                <c:ptCount val="7"/>
                <c:pt idx="0">
                  <c:v>0.65</c:v>
                </c:pt>
                <c:pt idx="1">
                  <c:v>0.65</c:v>
                </c:pt>
                <c:pt idx="2">
                  <c:v>0.65</c:v>
                </c:pt>
                <c:pt idx="3">
                  <c:v>0.65</c:v>
                </c:pt>
                <c:pt idx="4">
                  <c:v>0.65</c:v>
                </c:pt>
                <c:pt idx="5">
                  <c:v>0.65</c:v>
                </c:pt>
                <c:pt idx="6">
                  <c:v>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A9E-46FD-ACBE-61503A5DF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88912"/>
        <c:axId val="3022368"/>
      </c:lineChart>
      <c:catAx>
        <c:axId val="15488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22368"/>
        <c:crosses val="autoZero"/>
        <c:auto val="1"/>
        <c:lblAlgn val="ctr"/>
        <c:lblOffset val="100"/>
        <c:noMultiLvlLbl val="0"/>
      </c:catAx>
      <c:valAx>
        <c:axId val="30223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>
                    <a:solidFill>
                      <a:sysClr val="windowText" lastClr="000000"/>
                    </a:solidFill>
                  </a:rPr>
                  <a:t>Procentuální hodnocení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\ 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88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79996438005943882"/>
          <c:y val="0.85600547536644878"/>
          <c:w val="0.19772227704110162"/>
          <c:h val="8.68986034680803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2000" b="1">
                <a:solidFill>
                  <a:sysClr val="windowText" lastClr="000000"/>
                </a:solidFill>
              </a:rPr>
              <a:t>Hodnocení rizika dodavatelů v softwaru MATLAB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296098230650214"/>
          <c:y val="9.2206617645545969E-2"/>
          <c:w val="0.80369362713135806"/>
          <c:h val="0.75148572676500869"/>
        </c:manualLayout>
      </c:layout>
      <c:barChart>
        <c:barDir val="col"/>
        <c:grouping val="clustered"/>
        <c:varyColors val="1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6A47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4FC-48D7-9561-BBB7A3029073}"/>
              </c:ext>
            </c:extLst>
          </c:dPt>
          <c:dPt>
            <c:idx val="1"/>
            <c:invertIfNegative val="0"/>
            <c:bubble3D val="0"/>
            <c:spPr>
              <a:solidFill>
                <a:srgbClr val="81DF81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4FC-48D7-9561-BBB7A3029073}"/>
              </c:ext>
            </c:extLst>
          </c:dPt>
          <c:dPt>
            <c:idx val="2"/>
            <c:invertIfNegative val="0"/>
            <c:bubble3D val="0"/>
            <c:spPr>
              <a:solidFill>
                <a:srgbClr val="F7D33B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4FC-48D7-9561-BBB7A3029073}"/>
              </c:ext>
            </c:extLst>
          </c:dPt>
          <c:dPt>
            <c:idx val="3"/>
            <c:invertIfNegative val="0"/>
            <c:bubble3D val="0"/>
            <c:spPr>
              <a:solidFill>
                <a:srgbClr val="FF6A47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4FC-48D7-9561-BBB7A3029073}"/>
              </c:ext>
            </c:extLst>
          </c:dPt>
          <c:dPt>
            <c:idx val="4"/>
            <c:invertIfNegative val="0"/>
            <c:bubble3D val="0"/>
            <c:spPr>
              <a:solidFill>
                <a:srgbClr val="81DF81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4FC-48D7-9561-BBB7A3029073}"/>
              </c:ext>
            </c:extLst>
          </c:dPt>
          <c:dPt>
            <c:idx val="5"/>
            <c:invertIfNegative val="0"/>
            <c:bubble3D val="0"/>
            <c:spPr>
              <a:solidFill>
                <a:srgbClr val="81DF81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4FC-48D7-9561-BBB7A3029073}"/>
              </c:ext>
            </c:extLst>
          </c:dPt>
          <c:dLbls>
            <c:numFmt formatCode="0.0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'Model DP'!$D$95:$D$100</c:f>
              <c:strCache>
                <c:ptCount val="6"/>
                <c:pt idx="0">
                  <c:v>Dodavatel č. 1 IDEAL TRADE Holding s.r.o.</c:v>
                </c:pt>
                <c:pt idx="1">
                  <c:v>Dodavatel č. 2 AKC-Production s.r.o.</c:v>
                </c:pt>
                <c:pt idx="2">
                  <c:v>Dodavatel č. 3 DIMER, spol. s r.o.</c:v>
                </c:pt>
                <c:pt idx="3">
                  <c:v>Dodavatel č. 4 FOX-METAL s.r.o.</c:v>
                </c:pt>
                <c:pt idx="4">
                  <c:v>Dodavatel č. 5 Alois Doležal – DOLAS</c:v>
                </c:pt>
                <c:pt idx="5">
                  <c:v>Dodavatel č. 6 VN KOVO</c:v>
                </c:pt>
              </c:strCache>
            </c:strRef>
          </c:cat>
          <c:val>
            <c:numRef>
              <c:f>'Model DP'!$K$160:$K$165</c:f>
              <c:numCache>
                <c:formatCode>0.00%</c:formatCode>
                <c:ptCount val="6"/>
                <c:pt idx="0">
                  <c:v>0.51160000000000005</c:v>
                </c:pt>
                <c:pt idx="1">
                  <c:v>0.84160000000000001</c:v>
                </c:pt>
                <c:pt idx="2">
                  <c:v>0.72489999999999999</c:v>
                </c:pt>
                <c:pt idx="3">
                  <c:v>0.4889</c:v>
                </c:pt>
                <c:pt idx="4" formatCode="0.0%">
                  <c:v>0.90200000000000002</c:v>
                </c:pt>
                <c:pt idx="5" formatCode="0.0%">
                  <c:v>0.90200000000000002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4FC-48D7-9561-BBB7A30290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488912"/>
        <c:axId val="3022368"/>
      </c:barChart>
      <c:lineChart>
        <c:grouping val="standard"/>
        <c:varyColors val="1"/>
        <c:ser>
          <c:idx val="1"/>
          <c:order val="1"/>
          <c:tx>
            <c:v>Nízké riziko dodavatele</c:v>
          </c:tx>
          <c:spPr>
            <a:ln w="34925" cap="rnd">
              <a:solidFill>
                <a:srgbClr val="81DF8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4FC-48D7-9561-BBB7A302907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4FC-48D7-9561-BBB7A302907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4FC-48D7-9561-BBB7A302907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4FC-48D7-9561-BBB7A302907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4FC-48D7-9561-BBB7A302907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4FC-48D7-9561-BBB7A30290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'Model DP'!$R$115:$R$121</c:f>
              <c:numCache>
                <c:formatCode>0%</c:formatCode>
                <c:ptCount val="7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D4FC-48D7-9561-BBB7A3029073}"/>
            </c:ext>
          </c:extLst>
        </c:ser>
        <c:ser>
          <c:idx val="2"/>
          <c:order val="2"/>
          <c:tx>
            <c:v>Střední riziko dodavatele</c:v>
          </c:tx>
          <c:spPr>
            <a:ln w="34925" cap="rnd">
              <a:solidFill>
                <a:srgbClr val="F7D33B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4FC-48D7-9561-BBB7A302907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4FC-48D7-9561-BBB7A302907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4FC-48D7-9561-BBB7A302907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D4FC-48D7-9561-BBB7A302907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D4FC-48D7-9561-BBB7A302907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D4FC-48D7-9561-BBB7A30290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'Model DP'!$S$115:$S$121</c:f>
              <c:numCache>
                <c:formatCode>0%</c:formatCode>
                <c:ptCount val="7"/>
                <c:pt idx="0">
                  <c:v>0.65</c:v>
                </c:pt>
                <c:pt idx="1">
                  <c:v>0.65</c:v>
                </c:pt>
                <c:pt idx="2">
                  <c:v>0.65</c:v>
                </c:pt>
                <c:pt idx="3">
                  <c:v>0.65</c:v>
                </c:pt>
                <c:pt idx="4">
                  <c:v>0.65</c:v>
                </c:pt>
                <c:pt idx="5">
                  <c:v>0.65</c:v>
                </c:pt>
                <c:pt idx="6">
                  <c:v>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D4FC-48D7-9561-BBB7A3029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88912"/>
        <c:axId val="3022368"/>
      </c:lineChart>
      <c:catAx>
        <c:axId val="15488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22368"/>
        <c:crosses val="autoZero"/>
        <c:auto val="1"/>
        <c:lblAlgn val="ctr"/>
        <c:lblOffset val="100"/>
        <c:noMultiLvlLbl val="0"/>
      </c:catAx>
      <c:valAx>
        <c:axId val="30223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>
                    <a:solidFill>
                      <a:sysClr val="windowText" lastClr="000000"/>
                    </a:solidFill>
                  </a:rPr>
                  <a:t>Procentuální hodnocení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\ 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88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79996438005943882"/>
          <c:y val="0.85600547536644878"/>
          <c:w val="0.19772227704110162"/>
          <c:h val="8.68986034680803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2000" b="1">
                <a:solidFill>
                  <a:sysClr val="windowText" lastClr="000000"/>
                </a:solidFill>
              </a:rPr>
              <a:t>Porovnání hodnocení rizika dodavatelů v MS Excel a MATLAB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296098230650214"/>
          <c:y val="9.2206617645545969E-2"/>
          <c:w val="0.69030051207213927"/>
          <c:h val="0.67908564580043773"/>
        </c:manualLayout>
      </c:layout>
      <c:barChart>
        <c:barDir val="col"/>
        <c:grouping val="clustered"/>
        <c:varyColors val="1"/>
        <c:ser>
          <c:idx val="0"/>
          <c:order val="0"/>
          <c:tx>
            <c:v>EXCEL</c:v>
          </c:tx>
          <c:spPr>
            <a:solidFill>
              <a:schemeClr val="accent6"/>
            </a:solidFill>
            <a:ln w="19050">
              <a:solidFill>
                <a:schemeClr val="tx1"/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-2.895553288934343E-3"/>
                  <c:y val="-3.086789189358735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712-404F-8BCF-DD378C5CD955}"/>
                </c:ext>
              </c:extLst>
            </c:dLbl>
            <c:dLbl>
              <c:idx val="3"/>
              <c:layout>
                <c:manualLayout>
                  <c:x val="-5.7911065778686859E-3"/>
                  <c:y val="-6.173578378717471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712-404F-8BCF-DD378C5CD9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'Model DP'!$D$95:$D$100</c:f>
              <c:strCache>
                <c:ptCount val="6"/>
                <c:pt idx="0">
                  <c:v>Dodavatel č. 1 IDEAL TRADE Holding s.r.o.</c:v>
                </c:pt>
                <c:pt idx="1">
                  <c:v>Dodavatel č. 2 AKC-Production s.r.o.</c:v>
                </c:pt>
                <c:pt idx="2">
                  <c:v>Dodavatel č. 3 DIMER, spol. s r.o.</c:v>
                </c:pt>
                <c:pt idx="3">
                  <c:v>Dodavatel č. 4 FOX-METAL s.r.o.</c:v>
                </c:pt>
                <c:pt idx="4">
                  <c:v>Dodavatel č. 5 Alois Doležal – DOLAS</c:v>
                </c:pt>
                <c:pt idx="5">
                  <c:v>Dodavatel č. 6 VN KOVO</c:v>
                </c:pt>
              </c:strCache>
            </c:strRef>
          </c:cat>
          <c:val>
            <c:numRef>
              <c:f>'Model DP'!$W$175:$W$180</c:f>
              <c:numCache>
                <c:formatCode>0%</c:formatCode>
                <c:ptCount val="6"/>
                <c:pt idx="0">
                  <c:v>0.54666666666666663</c:v>
                </c:pt>
                <c:pt idx="1">
                  <c:v>0.8</c:v>
                </c:pt>
                <c:pt idx="2">
                  <c:v>0.70666666666666667</c:v>
                </c:pt>
                <c:pt idx="3">
                  <c:v>0.41333333333333333</c:v>
                </c:pt>
                <c:pt idx="4">
                  <c:v>0.96</c:v>
                </c:pt>
                <c:pt idx="5">
                  <c:v>0.92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712-404F-8BCF-DD378C5CD955}"/>
            </c:ext>
          </c:extLst>
        </c:ser>
        <c:ser>
          <c:idx val="3"/>
          <c:order val="3"/>
          <c:tx>
            <c:v>MATLAB</c:v>
          </c:tx>
          <c:spPr>
            <a:solidFill>
              <a:schemeClr val="accent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1.447776644467171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0712-404F-8BCF-DD378C5CD955}"/>
                </c:ext>
              </c:extLst>
            </c:dLbl>
            <c:dLbl>
              <c:idx val="2"/>
              <c:layout>
                <c:manualLayout>
                  <c:x val="1.061702872609259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0712-404F-8BCF-DD378C5CD955}"/>
                </c:ext>
              </c:extLst>
            </c:dLbl>
            <c:dLbl>
              <c:idx val="4"/>
              <c:layout>
                <c:manualLayout>
                  <c:x val="1.158221315573730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0712-404F-8BCF-DD378C5CD955}"/>
                </c:ext>
              </c:extLst>
            </c:dLbl>
            <c:dLbl>
              <c:idx val="5"/>
              <c:layout>
                <c:manualLayout>
                  <c:x val="1.158221315573737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0712-404F-8BCF-DD378C5CD9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'Model DP'!$AB$175:$AB$180</c:f>
              <c:numCache>
                <c:formatCode>0.00%</c:formatCode>
                <c:ptCount val="6"/>
                <c:pt idx="0">
                  <c:v>0.51160000000000005</c:v>
                </c:pt>
                <c:pt idx="1">
                  <c:v>0.84160000000000001</c:v>
                </c:pt>
                <c:pt idx="2">
                  <c:v>0.72489999999999999</c:v>
                </c:pt>
                <c:pt idx="3">
                  <c:v>0.4889</c:v>
                </c:pt>
                <c:pt idx="4" formatCode="0.0%">
                  <c:v>0.90200000000000002</c:v>
                </c:pt>
                <c:pt idx="5" formatCode="0.0%">
                  <c:v>0.90200000000000002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0712-404F-8BCF-DD378C5CD95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488912"/>
        <c:axId val="3022368"/>
      </c:barChart>
      <c:lineChart>
        <c:grouping val="standard"/>
        <c:varyColors val="1"/>
        <c:ser>
          <c:idx val="1"/>
          <c:order val="1"/>
          <c:tx>
            <c:v>Nízké riziko dodavatele</c:v>
          </c:tx>
          <c:spPr>
            <a:ln w="34925" cap="rnd">
              <a:solidFill>
                <a:srgbClr val="81DF8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712-404F-8BCF-DD378C5CD95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712-404F-8BCF-DD378C5CD95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712-404F-8BCF-DD378C5CD95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712-404F-8BCF-DD378C5CD95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712-404F-8BCF-DD378C5CD95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0712-404F-8BCF-DD378C5CD9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'Model DP'!$R$115:$R$121</c:f>
              <c:numCache>
                <c:formatCode>0%</c:formatCode>
                <c:ptCount val="7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0712-404F-8BCF-DD378C5CD955}"/>
            </c:ext>
          </c:extLst>
        </c:ser>
        <c:ser>
          <c:idx val="2"/>
          <c:order val="2"/>
          <c:tx>
            <c:v>Střední riziko dodavatele</c:v>
          </c:tx>
          <c:spPr>
            <a:ln w="34925" cap="rnd">
              <a:solidFill>
                <a:srgbClr val="F7D33B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0712-404F-8BCF-DD378C5CD95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0712-404F-8BCF-DD378C5CD95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0712-404F-8BCF-DD378C5CD95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0712-404F-8BCF-DD378C5CD95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0712-404F-8BCF-DD378C5CD95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0712-404F-8BCF-DD378C5CD9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'Model DP'!$S$115:$S$121</c:f>
              <c:numCache>
                <c:formatCode>0%</c:formatCode>
                <c:ptCount val="7"/>
                <c:pt idx="0">
                  <c:v>0.65</c:v>
                </c:pt>
                <c:pt idx="1">
                  <c:v>0.65</c:v>
                </c:pt>
                <c:pt idx="2">
                  <c:v>0.65</c:v>
                </c:pt>
                <c:pt idx="3">
                  <c:v>0.65</c:v>
                </c:pt>
                <c:pt idx="4">
                  <c:v>0.65</c:v>
                </c:pt>
                <c:pt idx="5">
                  <c:v>0.65</c:v>
                </c:pt>
                <c:pt idx="6">
                  <c:v>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0712-404F-8BCF-DD378C5CD95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5488912"/>
        <c:axId val="3022368"/>
      </c:lineChart>
      <c:catAx>
        <c:axId val="15488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22368"/>
        <c:crosses val="autoZero"/>
        <c:auto val="1"/>
        <c:lblAlgn val="ctr"/>
        <c:lblOffset val="100"/>
        <c:noMultiLvlLbl val="0"/>
      </c:catAx>
      <c:valAx>
        <c:axId val="30223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>
                    <a:solidFill>
                      <a:sysClr val="windowText" lastClr="000000"/>
                    </a:solidFill>
                  </a:rPr>
                  <a:t>Procentuální hodnocení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\ 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88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748993225241295"/>
          <c:y val="0.41727791101724687"/>
          <c:w val="0.16925048565116549"/>
          <c:h val="0.154356798063321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104775</xdr:colOff>
      <xdr:row>3</xdr:row>
      <xdr:rowOff>152400</xdr:rowOff>
    </xdr:from>
    <xdr:to>
      <xdr:col>21</xdr:col>
      <xdr:colOff>409575</xdr:colOff>
      <xdr:row>10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DE43DAFA-34BB-4EC3-8C90-32CC5198EA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47625</xdr:colOff>
      <xdr:row>4</xdr:row>
      <xdr:rowOff>9525</xdr:rowOff>
    </xdr:from>
    <xdr:to>
      <xdr:col>29</xdr:col>
      <xdr:colOff>352425</xdr:colOff>
      <xdr:row>10</xdr:row>
      <xdr:rowOff>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3CA723B7-051A-4876-80A6-F7A2C35FEB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125186</xdr:colOff>
      <xdr:row>11</xdr:row>
      <xdr:rowOff>174171</xdr:rowOff>
    </xdr:from>
    <xdr:to>
      <xdr:col>21</xdr:col>
      <xdr:colOff>429986</xdr:colOff>
      <xdr:row>16</xdr:row>
      <xdr:rowOff>846364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6678DB3F-4C04-461A-B56A-65F7F81BA0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85725</xdr:colOff>
      <xdr:row>10</xdr:row>
      <xdr:rowOff>0</xdr:rowOff>
    </xdr:from>
    <xdr:to>
      <xdr:col>29</xdr:col>
      <xdr:colOff>390525</xdr:colOff>
      <xdr:row>16</xdr:row>
      <xdr:rowOff>485775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79692D80-0412-490B-A326-B519F727AD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85725</xdr:colOff>
      <xdr:row>17</xdr:row>
      <xdr:rowOff>71437</xdr:rowOff>
    </xdr:from>
    <xdr:to>
      <xdr:col>21</xdr:col>
      <xdr:colOff>390525</xdr:colOff>
      <xdr:row>26</xdr:row>
      <xdr:rowOff>52387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841CA6CE-3AEB-4589-BA24-7673C6D97E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180975</xdr:colOff>
      <xdr:row>4</xdr:row>
      <xdr:rowOff>23812</xdr:rowOff>
    </xdr:from>
    <xdr:to>
      <xdr:col>37</xdr:col>
      <xdr:colOff>485775</xdr:colOff>
      <xdr:row>10</xdr:row>
      <xdr:rowOff>0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0A7974A2-36D2-4FB1-9367-664BFAF64D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190500</xdr:colOff>
      <xdr:row>10</xdr:row>
      <xdr:rowOff>76199</xdr:rowOff>
    </xdr:from>
    <xdr:to>
      <xdr:col>37</xdr:col>
      <xdr:colOff>495300</xdr:colOff>
      <xdr:row>18</xdr:row>
      <xdr:rowOff>27894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AF51A238-BA15-4643-BB79-10078D4D01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30</xdr:col>
      <xdr:colOff>168730</xdr:colOff>
      <xdr:row>18</xdr:row>
      <xdr:rowOff>76880</xdr:rowOff>
    </xdr:from>
    <xdr:to>
      <xdr:col>37</xdr:col>
      <xdr:colOff>473530</xdr:colOff>
      <xdr:row>29</xdr:row>
      <xdr:rowOff>337457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B66A9CD9-8673-4E68-A200-CDCBC75F49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76200</xdr:colOff>
      <xdr:row>17</xdr:row>
      <xdr:rowOff>57150</xdr:rowOff>
    </xdr:from>
    <xdr:to>
      <xdr:col>29</xdr:col>
      <xdr:colOff>381000</xdr:colOff>
      <xdr:row>26</xdr:row>
      <xdr:rowOff>38100</xdr:rowOff>
    </xdr:to>
    <xdr:graphicFrame macro="">
      <xdr:nvGraphicFramePr>
        <xdr:cNvPr id="10" name="Graf 9">
          <a:extLst>
            <a:ext uri="{FF2B5EF4-FFF2-40B4-BE49-F238E27FC236}">
              <a16:creationId xmlns:a16="http://schemas.microsoft.com/office/drawing/2014/main" id="{EA1CECDA-8C48-47C2-860C-FF644EB7F3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36017</xdr:colOff>
      <xdr:row>101</xdr:row>
      <xdr:rowOff>180676</xdr:rowOff>
    </xdr:from>
    <xdr:to>
      <xdr:col>14</xdr:col>
      <xdr:colOff>413657</xdr:colOff>
      <xdr:row>136</xdr:row>
      <xdr:rowOff>19594</xdr:rowOff>
    </xdr:to>
    <xdr:graphicFrame macro="">
      <xdr:nvGraphicFramePr>
        <xdr:cNvPr id="13" name="Graf 12">
          <a:extLst>
            <a:ext uri="{FF2B5EF4-FFF2-40B4-BE49-F238E27FC236}">
              <a16:creationId xmlns:a16="http://schemas.microsoft.com/office/drawing/2014/main" id="{11868B4A-960B-43A3-B1DF-1F05590AC5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739140</xdr:colOff>
      <xdr:row>168</xdr:row>
      <xdr:rowOff>63681</xdr:rowOff>
    </xdr:from>
    <xdr:to>
      <xdr:col>13</xdr:col>
      <xdr:colOff>31746</xdr:colOff>
      <xdr:row>187</xdr:row>
      <xdr:rowOff>171450</xdr:rowOff>
    </xdr:to>
    <xdr:graphicFrame macro="">
      <xdr:nvGraphicFramePr>
        <xdr:cNvPr id="11" name="Graf 10">
          <a:extLst>
            <a:ext uri="{FF2B5EF4-FFF2-40B4-BE49-F238E27FC236}">
              <a16:creationId xmlns:a16="http://schemas.microsoft.com/office/drawing/2014/main" id="{092A3394-4E58-4D29-93BE-10B5C572C3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407670</xdr:colOff>
      <xdr:row>185</xdr:row>
      <xdr:rowOff>167640</xdr:rowOff>
    </xdr:from>
    <xdr:to>
      <xdr:col>34</xdr:col>
      <xdr:colOff>372292</xdr:colOff>
      <xdr:row>224</xdr:row>
      <xdr:rowOff>66502</xdr:rowOff>
    </xdr:to>
    <xdr:graphicFrame macro="">
      <xdr:nvGraphicFramePr>
        <xdr:cNvPr id="12" name="Graf 11">
          <a:extLst>
            <a:ext uri="{FF2B5EF4-FFF2-40B4-BE49-F238E27FC236}">
              <a16:creationId xmlns:a16="http://schemas.microsoft.com/office/drawing/2014/main" id="{8DE9B5E4-C16E-488F-99F0-C4441B60DE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10140-F1B9-49D6-9860-D5451C5B64D8}">
  <dimension ref="B3:AE180"/>
  <sheetViews>
    <sheetView tabSelected="1" topLeftCell="D128" zoomScale="50" zoomScaleNormal="50" workbookViewId="0">
      <selection activeCell="R146" sqref="R146"/>
    </sheetView>
  </sheetViews>
  <sheetFormatPr defaultColWidth="8.88671875" defaultRowHeight="15.6" x14ac:dyDescent="0.35"/>
  <cols>
    <col min="1" max="1" width="8.88671875" style="1"/>
    <col min="2" max="2" width="11.109375" style="1" customWidth="1"/>
    <col min="3" max="11" width="16.109375" style="1" customWidth="1"/>
    <col min="12" max="13" width="8.88671875" style="1"/>
    <col min="14" max="15" width="11.44140625" style="1" customWidth="1"/>
    <col min="16" max="21" width="8.88671875" style="1"/>
    <col min="22" max="23" width="14.6640625" style="1" customWidth="1"/>
    <col min="24" max="26" width="8.88671875" style="1"/>
    <col min="27" max="28" width="14.6640625" style="1" customWidth="1"/>
    <col min="29" max="16384" width="8.88671875" style="1"/>
  </cols>
  <sheetData>
    <row r="3" spans="2:11" ht="16.2" thickBot="1" x14ac:dyDescent="0.4"/>
    <row r="4" spans="2:11" ht="21.6" thickBot="1" x14ac:dyDescent="0.4">
      <c r="B4" s="48" t="s">
        <v>0</v>
      </c>
      <c r="C4" s="49"/>
      <c r="D4" s="49"/>
      <c r="E4" s="49"/>
      <c r="F4" s="49"/>
      <c r="G4" s="49"/>
      <c r="H4" s="49"/>
      <c r="I4" s="49"/>
      <c r="J4" s="49"/>
      <c r="K4" s="50"/>
    </row>
    <row r="5" spans="2:11" ht="85.2" customHeight="1" thickBot="1" x14ac:dyDescent="0.4"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  <c r="G5" s="12" t="s">
        <v>6</v>
      </c>
      <c r="H5" s="12" t="s">
        <v>7</v>
      </c>
      <c r="I5" s="12" t="s">
        <v>8</v>
      </c>
      <c r="J5" s="12" t="s">
        <v>9</v>
      </c>
      <c r="K5" s="12" t="s">
        <v>10</v>
      </c>
    </row>
    <row r="6" spans="2:11" ht="31.8" thickBot="1" x14ac:dyDescent="0.4">
      <c r="B6" s="2">
        <v>1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2" t="s">
        <v>17</v>
      </c>
      <c r="J6" s="2" t="s">
        <v>18</v>
      </c>
      <c r="K6" s="2" t="s">
        <v>19</v>
      </c>
    </row>
    <row r="7" spans="2:11" ht="31.8" thickBot="1" x14ac:dyDescent="0.4">
      <c r="B7" s="2">
        <v>2</v>
      </c>
      <c r="C7" s="2" t="s">
        <v>20</v>
      </c>
      <c r="D7" s="2" t="s">
        <v>21</v>
      </c>
      <c r="E7" s="2" t="s">
        <v>22</v>
      </c>
      <c r="F7" s="2" t="s">
        <v>23</v>
      </c>
      <c r="G7" s="2" t="s">
        <v>24</v>
      </c>
      <c r="H7" s="2" t="s">
        <v>25</v>
      </c>
      <c r="I7" s="2" t="s">
        <v>26</v>
      </c>
      <c r="J7" s="2" t="s">
        <v>27</v>
      </c>
      <c r="K7" s="2" t="s">
        <v>28</v>
      </c>
    </row>
    <row r="8" spans="2:11" ht="31.8" thickBot="1" x14ac:dyDescent="0.4">
      <c r="B8" s="2">
        <v>3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</row>
    <row r="9" spans="2:11" ht="31.8" thickBot="1" x14ac:dyDescent="0.4">
      <c r="B9" s="2">
        <v>4</v>
      </c>
      <c r="C9" s="2" t="s">
        <v>38</v>
      </c>
      <c r="D9" s="2" t="s">
        <v>39</v>
      </c>
      <c r="E9" s="2" t="s">
        <v>40</v>
      </c>
      <c r="F9" s="2" t="s">
        <v>41</v>
      </c>
      <c r="G9" s="2"/>
      <c r="H9" s="2"/>
      <c r="I9" s="2" t="s">
        <v>42</v>
      </c>
      <c r="J9" s="2" t="s">
        <v>43</v>
      </c>
      <c r="K9" s="2"/>
    </row>
    <row r="10" spans="2:11" ht="31.8" thickBot="1" x14ac:dyDescent="0.4">
      <c r="B10" s="2">
        <v>5</v>
      </c>
      <c r="C10" s="2" t="s">
        <v>44</v>
      </c>
      <c r="D10" s="2" t="s">
        <v>45</v>
      </c>
      <c r="E10" s="2"/>
      <c r="F10" s="2" t="s">
        <v>46</v>
      </c>
      <c r="G10" s="2"/>
      <c r="H10" s="2"/>
      <c r="I10" s="2" t="s">
        <v>47</v>
      </c>
      <c r="J10" s="2" t="s">
        <v>48</v>
      </c>
      <c r="K10" s="2"/>
    </row>
    <row r="13" spans="2:11" x14ac:dyDescent="0.35">
      <c r="C13" s="1" t="s">
        <v>49</v>
      </c>
    </row>
    <row r="15" spans="2:11" ht="16.2" thickBot="1" x14ac:dyDescent="0.4"/>
    <row r="16" spans="2:11" ht="21.6" thickBot="1" x14ac:dyDescent="0.4">
      <c r="B16" s="48" t="s">
        <v>50</v>
      </c>
      <c r="C16" s="49"/>
      <c r="D16" s="49"/>
      <c r="E16" s="49"/>
      <c r="F16" s="49"/>
      <c r="G16" s="49"/>
      <c r="H16" s="49"/>
      <c r="I16" s="49"/>
      <c r="J16" s="49"/>
      <c r="K16" s="50"/>
    </row>
    <row r="17" spans="2:13" ht="94.2" thickBot="1" x14ac:dyDescent="0.4">
      <c r="B17" s="12" t="s">
        <v>1</v>
      </c>
      <c r="C17" s="12" t="s">
        <v>2</v>
      </c>
      <c r="D17" s="12" t="s">
        <v>3</v>
      </c>
      <c r="E17" s="12" t="s">
        <v>4</v>
      </c>
      <c r="F17" s="12" t="s">
        <v>5</v>
      </c>
      <c r="G17" s="12" t="s">
        <v>6</v>
      </c>
      <c r="H17" s="12" t="s">
        <v>7</v>
      </c>
      <c r="I17" s="12" t="s">
        <v>8</v>
      </c>
      <c r="J17" s="12" t="s">
        <v>9</v>
      </c>
      <c r="K17" s="12" t="s">
        <v>10</v>
      </c>
    </row>
    <row r="18" spans="2:13" ht="16.2" thickBot="1" x14ac:dyDescent="0.4">
      <c r="B18" s="2">
        <v>1</v>
      </c>
      <c r="C18" s="2">
        <v>20</v>
      </c>
      <c r="D18" s="2">
        <v>15</v>
      </c>
      <c r="E18" s="2">
        <v>10</v>
      </c>
      <c r="F18" s="2">
        <v>15</v>
      </c>
      <c r="G18" s="2">
        <v>10</v>
      </c>
      <c r="H18" s="2">
        <v>10</v>
      </c>
      <c r="I18" s="2">
        <v>5</v>
      </c>
      <c r="J18" s="2">
        <v>5</v>
      </c>
      <c r="K18" s="2">
        <v>10</v>
      </c>
    </row>
    <row r="19" spans="2:13" ht="16.2" thickBot="1" x14ac:dyDescent="0.4">
      <c r="B19" s="2">
        <v>2</v>
      </c>
      <c r="C19" s="2">
        <v>16</v>
      </c>
      <c r="D19" s="2">
        <v>11</v>
      </c>
      <c r="E19" s="2">
        <v>8</v>
      </c>
      <c r="F19" s="2">
        <v>12</v>
      </c>
      <c r="G19" s="2">
        <v>7</v>
      </c>
      <c r="H19" s="2">
        <v>7</v>
      </c>
      <c r="I19" s="2">
        <v>4</v>
      </c>
      <c r="J19" s="2">
        <v>4</v>
      </c>
      <c r="K19" s="2">
        <v>6</v>
      </c>
    </row>
    <row r="20" spans="2:13" ht="16.2" thickBot="1" x14ac:dyDescent="0.4">
      <c r="B20" s="2">
        <v>3</v>
      </c>
      <c r="C20" s="2">
        <v>12</v>
      </c>
      <c r="D20" s="2">
        <v>7</v>
      </c>
      <c r="E20" s="2">
        <v>6</v>
      </c>
      <c r="F20" s="2">
        <v>9</v>
      </c>
      <c r="G20" s="2">
        <v>4</v>
      </c>
      <c r="H20" s="2">
        <v>4</v>
      </c>
      <c r="I20" s="2">
        <v>3</v>
      </c>
      <c r="J20" s="2">
        <v>3</v>
      </c>
      <c r="K20" s="2">
        <v>2</v>
      </c>
    </row>
    <row r="21" spans="2:13" ht="16.2" thickBot="1" x14ac:dyDescent="0.4">
      <c r="B21" s="2">
        <v>4</v>
      </c>
      <c r="C21" s="2">
        <v>8</v>
      </c>
      <c r="D21" s="2">
        <v>4</v>
      </c>
      <c r="E21" s="2">
        <v>4</v>
      </c>
      <c r="F21" s="2">
        <v>6</v>
      </c>
      <c r="G21" s="2"/>
      <c r="H21" s="2"/>
      <c r="I21" s="2">
        <v>2</v>
      </c>
      <c r="J21" s="2">
        <v>2</v>
      </c>
      <c r="K21" s="2"/>
    </row>
    <row r="22" spans="2:13" ht="16.2" thickBot="1" x14ac:dyDescent="0.4">
      <c r="B22" s="2">
        <v>5</v>
      </c>
      <c r="C22" s="2">
        <v>4</v>
      </c>
      <c r="D22" s="2">
        <v>2</v>
      </c>
      <c r="E22" s="2"/>
      <c r="F22" s="2">
        <v>3</v>
      </c>
      <c r="G22" s="2"/>
      <c r="H22" s="2"/>
      <c r="I22" s="2">
        <v>1</v>
      </c>
      <c r="J22" s="2">
        <v>1</v>
      </c>
      <c r="K22" s="2"/>
    </row>
    <row r="23" spans="2:13" x14ac:dyDescent="0.35">
      <c r="L23" s="3" t="s">
        <v>51</v>
      </c>
    </row>
    <row r="24" spans="2:13" x14ac:dyDescent="0.35">
      <c r="B24" s="3" t="s">
        <v>52</v>
      </c>
      <c r="C24" s="4">
        <f t="shared" ref="C24:K24" si="0">MAX(C18:C22)</f>
        <v>20</v>
      </c>
      <c r="D24" s="4">
        <f t="shared" si="0"/>
        <v>15</v>
      </c>
      <c r="E24" s="4">
        <f t="shared" si="0"/>
        <v>10</v>
      </c>
      <c r="F24" s="4">
        <f t="shared" si="0"/>
        <v>15</v>
      </c>
      <c r="G24" s="4">
        <f t="shared" si="0"/>
        <v>10</v>
      </c>
      <c r="H24" s="4">
        <f t="shared" si="0"/>
        <v>10</v>
      </c>
      <c r="I24" s="4">
        <f t="shared" si="0"/>
        <v>5</v>
      </c>
      <c r="J24" s="4">
        <f t="shared" si="0"/>
        <v>5</v>
      </c>
      <c r="K24" s="4">
        <f t="shared" si="0"/>
        <v>10</v>
      </c>
      <c r="L24" s="5">
        <f>SUM(C24:K24)</f>
        <v>100</v>
      </c>
    </row>
    <row r="25" spans="2:13" x14ac:dyDescent="0.35">
      <c r="B25" s="3" t="s">
        <v>53</v>
      </c>
      <c r="C25" s="6">
        <f t="shared" ref="C25:K25" si="1">MIN(C18:C22)</f>
        <v>4</v>
      </c>
      <c r="D25" s="6">
        <f t="shared" si="1"/>
        <v>2</v>
      </c>
      <c r="E25" s="6">
        <f t="shared" si="1"/>
        <v>4</v>
      </c>
      <c r="F25" s="6">
        <f t="shared" si="1"/>
        <v>3</v>
      </c>
      <c r="G25" s="6">
        <f t="shared" si="1"/>
        <v>4</v>
      </c>
      <c r="H25" s="6">
        <f t="shared" si="1"/>
        <v>4</v>
      </c>
      <c r="I25" s="6">
        <f t="shared" si="1"/>
        <v>1</v>
      </c>
      <c r="J25" s="6">
        <f t="shared" si="1"/>
        <v>1</v>
      </c>
      <c r="K25" s="6">
        <f t="shared" si="1"/>
        <v>2</v>
      </c>
      <c r="L25" s="5">
        <f>SUM(C25:K25)</f>
        <v>25</v>
      </c>
    </row>
    <row r="27" spans="2:13" ht="21" x14ac:dyDescent="0.35">
      <c r="B27" s="51" t="s">
        <v>54</v>
      </c>
      <c r="C27" s="51"/>
      <c r="D27" s="51"/>
    </row>
    <row r="28" spans="2:13" ht="31.2" x14ac:dyDescent="0.35">
      <c r="B28" s="13"/>
      <c r="C28" s="13" t="s">
        <v>55</v>
      </c>
      <c r="D28" s="13" t="s">
        <v>56</v>
      </c>
      <c r="I28" s="19"/>
      <c r="J28" s="19"/>
      <c r="K28" s="19" t="s">
        <v>57</v>
      </c>
      <c r="L28" s="19">
        <v>100</v>
      </c>
      <c r="M28" s="19" t="s">
        <v>58</v>
      </c>
    </row>
    <row r="29" spans="2:13" ht="31.2" x14ac:dyDescent="0.35">
      <c r="B29" s="7">
        <v>1</v>
      </c>
      <c r="C29" s="31" t="s">
        <v>59</v>
      </c>
      <c r="D29" s="7" t="s">
        <v>60</v>
      </c>
      <c r="H29" s="19" t="s">
        <v>61</v>
      </c>
      <c r="I29" s="19">
        <v>10</v>
      </c>
      <c r="J29" s="19"/>
      <c r="K29" s="19">
        <f>(L29/L28)*(I30-I29)+I29</f>
        <v>32.75</v>
      </c>
      <c r="L29" s="19">
        <v>65</v>
      </c>
      <c r="M29" s="19" t="s">
        <v>62</v>
      </c>
    </row>
    <row r="30" spans="2:13" ht="31.2" x14ac:dyDescent="0.35">
      <c r="B30" s="7">
        <v>2</v>
      </c>
      <c r="C30" s="32" t="s">
        <v>63</v>
      </c>
      <c r="D30" s="7" t="s">
        <v>64</v>
      </c>
      <c r="H30" s="19" t="s">
        <v>65</v>
      </c>
      <c r="I30" s="19">
        <v>45</v>
      </c>
      <c r="J30" s="19"/>
      <c r="K30" s="19">
        <f>(L30/L28)*(I30-I29)+I29</f>
        <v>38</v>
      </c>
      <c r="L30" s="19">
        <v>80</v>
      </c>
      <c r="M30" s="19" t="s">
        <v>62</v>
      </c>
    </row>
    <row r="31" spans="2:13" ht="31.2" x14ac:dyDescent="0.35">
      <c r="B31" s="7">
        <v>3</v>
      </c>
      <c r="C31" s="33" t="s">
        <v>66</v>
      </c>
      <c r="D31" s="7" t="s">
        <v>67</v>
      </c>
    </row>
    <row r="34" spans="2:19" ht="16.2" thickBot="1" x14ac:dyDescent="0.4"/>
    <row r="35" spans="2:19" ht="21.6" thickBot="1" x14ac:dyDescent="0.4">
      <c r="B35" s="48" t="s">
        <v>68</v>
      </c>
      <c r="C35" s="49"/>
      <c r="D35" s="49"/>
      <c r="E35" s="49"/>
      <c r="F35" s="49"/>
      <c r="G35" s="49"/>
      <c r="H35" s="49"/>
      <c r="I35" s="49"/>
      <c r="J35" s="49"/>
      <c r="K35" s="50"/>
    </row>
    <row r="36" spans="2:19" ht="94.2" thickBot="1" x14ac:dyDescent="0.4">
      <c r="B36" s="12" t="s">
        <v>1</v>
      </c>
      <c r="C36" s="12" t="s">
        <v>2</v>
      </c>
      <c r="D36" s="12" t="s">
        <v>3</v>
      </c>
      <c r="E36" s="12" t="s">
        <v>4</v>
      </c>
      <c r="F36" s="12" t="s">
        <v>5</v>
      </c>
      <c r="G36" s="12" t="s">
        <v>6</v>
      </c>
      <c r="H36" s="12" t="s">
        <v>7</v>
      </c>
      <c r="I36" s="12" t="s">
        <v>8</v>
      </c>
      <c r="J36" s="12" t="s">
        <v>9</v>
      </c>
      <c r="K36" s="12" t="s">
        <v>10</v>
      </c>
    </row>
    <row r="37" spans="2:19" ht="16.2" thickBot="1" x14ac:dyDescent="0.4">
      <c r="B37" s="2">
        <v>1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1</v>
      </c>
      <c r="K37" s="2">
        <v>0</v>
      </c>
    </row>
    <row r="38" spans="2:19" ht="16.2" thickBot="1" x14ac:dyDescent="0.4">
      <c r="B38" s="2">
        <v>2</v>
      </c>
      <c r="C38" s="2">
        <v>0</v>
      </c>
      <c r="D38" s="2">
        <v>1</v>
      </c>
      <c r="E38" s="2">
        <v>1</v>
      </c>
      <c r="F38" s="2">
        <v>1</v>
      </c>
      <c r="G38" s="2">
        <v>0</v>
      </c>
      <c r="H38" s="2">
        <v>0</v>
      </c>
      <c r="I38" s="2">
        <v>1</v>
      </c>
      <c r="J38" s="2">
        <v>0</v>
      </c>
      <c r="K38" s="2">
        <v>1</v>
      </c>
    </row>
    <row r="39" spans="2:19" ht="16.2" thickBot="1" x14ac:dyDescent="0.4">
      <c r="B39" s="2">
        <v>3</v>
      </c>
      <c r="C39" s="2">
        <v>1</v>
      </c>
      <c r="D39" s="2">
        <v>0</v>
      </c>
      <c r="E39" s="2">
        <v>0</v>
      </c>
      <c r="F39" s="2">
        <v>0</v>
      </c>
      <c r="G39" s="2">
        <v>1</v>
      </c>
      <c r="H39" s="2">
        <v>1</v>
      </c>
      <c r="I39" s="2">
        <v>0</v>
      </c>
      <c r="J39" s="2">
        <v>0</v>
      </c>
      <c r="K39" s="2">
        <v>0</v>
      </c>
      <c r="N39" s="52" t="s">
        <v>69</v>
      </c>
      <c r="O39" s="52"/>
      <c r="P39" s="8">
        <f>SUMPRODUCT($C$18:$K$22,C37:K41)</f>
        <v>66</v>
      </c>
    </row>
    <row r="40" spans="2:19" ht="16.2" thickBot="1" x14ac:dyDescent="0.4">
      <c r="B40" s="2">
        <v>4</v>
      </c>
      <c r="C40" s="2">
        <v>0</v>
      </c>
      <c r="D40" s="2">
        <v>0</v>
      </c>
      <c r="E40" s="2">
        <v>0</v>
      </c>
      <c r="F40" s="2">
        <v>0</v>
      </c>
      <c r="G40" s="2"/>
      <c r="H40" s="2"/>
      <c r="I40" s="2">
        <v>0</v>
      </c>
      <c r="J40" s="2">
        <v>0</v>
      </c>
      <c r="K40" s="2"/>
      <c r="N40" s="52" t="s">
        <v>70</v>
      </c>
      <c r="O40" s="52"/>
      <c r="P40" s="9">
        <f>IF(L42=1,(P39-$L$25)/($L$24-$L$25)*100,-100)</f>
        <v>54.666666666666664</v>
      </c>
    </row>
    <row r="41" spans="2:19" ht="16.2" thickBot="1" x14ac:dyDescent="0.4">
      <c r="B41" s="2">
        <v>5</v>
      </c>
      <c r="C41" s="2">
        <v>0</v>
      </c>
      <c r="D41" s="2">
        <v>0</v>
      </c>
      <c r="E41" s="2"/>
      <c r="F41" s="2">
        <v>0</v>
      </c>
      <c r="G41" s="2"/>
      <c r="H41" s="2"/>
      <c r="I41" s="2">
        <v>0</v>
      </c>
      <c r="J41" s="2">
        <v>0</v>
      </c>
      <c r="K41" s="2"/>
      <c r="N41" s="52" t="s">
        <v>71</v>
      </c>
      <c r="O41" s="52"/>
      <c r="P41" s="54" t="str">
        <f>IF(P40&lt;65,$D$31,IF(P40&lt;80,$D$30,$D$29))</f>
        <v>Vysoké riziko dodavatele</v>
      </c>
      <c r="Q41" s="54"/>
      <c r="R41" s="54"/>
      <c r="S41" s="54"/>
    </row>
    <row r="42" spans="2:19" x14ac:dyDescent="0.35">
      <c r="B42" s="15" t="s">
        <v>72</v>
      </c>
      <c r="C42" s="16">
        <f t="shared" ref="C42:K42" si="2">SUM(C37:C41)</f>
        <v>1</v>
      </c>
      <c r="D42" s="16">
        <f t="shared" si="2"/>
        <v>1</v>
      </c>
      <c r="E42" s="16">
        <f t="shared" si="2"/>
        <v>1</v>
      </c>
      <c r="F42" s="16">
        <f t="shared" si="2"/>
        <v>1</v>
      </c>
      <c r="G42" s="16">
        <f t="shared" si="2"/>
        <v>1</v>
      </c>
      <c r="H42" s="16">
        <f t="shared" si="2"/>
        <v>1</v>
      </c>
      <c r="I42" s="16">
        <f t="shared" si="2"/>
        <v>1</v>
      </c>
      <c r="J42" s="16">
        <f t="shared" si="2"/>
        <v>1</v>
      </c>
      <c r="K42" s="16">
        <f t="shared" si="2"/>
        <v>1</v>
      </c>
      <c r="L42" s="16">
        <f>PRODUCT(C42:K42)</f>
        <v>1</v>
      </c>
    </row>
    <row r="43" spans="2:19" x14ac:dyDescent="0.35">
      <c r="B43" s="10"/>
      <c r="C43" s="10"/>
      <c r="D43" s="11"/>
      <c r="E43" s="11"/>
      <c r="F43" s="11"/>
      <c r="G43" s="11"/>
      <c r="H43" s="10"/>
      <c r="I43" s="10"/>
      <c r="J43" s="10"/>
      <c r="K43" s="10"/>
    </row>
    <row r="44" spans="2:19" ht="16.2" thickBot="1" x14ac:dyDescent="0.4"/>
    <row r="45" spans="2:19" ht="21.6" customHeight="1" thickBot="1" x14ac:dyDescent="0.4">
      <c r="B45" s="48" t="s">
        <v>73</v>
      </c>
      <c r="C45" s="49"/>
      <c r="D45" s="49"/>
      <c r="E45" s="49"/>
      <c r="F45" s="49"/>
      <c r="G45" s="49"/>
      <c r="H45" s="49"/>
      <c r="I45" s="49"/>
      <c r="J45" s="49"/>
      <c r="K45" s="50"/>
    </row>
    <row r="46" spans="2:19" ht="94.2" thickBot="1" x14ac:dyDescent="0.4">
      <c r="B46" s="12" t="s">
        <v>1</v>
      </c>
      <c r="C46" s="12" t="s">
        <v>2</v>
      </c>
      <c r="D46" s="12" t="s">
        <v>3</v>
      </c>
      <c r="E46" s="12" t="s">
        <v>4</v>
      </c>
      <c r="F46" s="12" t="s">
        <v>5</v>
      </c>
      <c r="G46" s="12" t="s">
        <v>6</v>
      </c>
      <c r="H46" s="12" t="s">
        <v>7</v>
      </c>
      <c r="I46" s="12" t="s">
        <v>8</v>
      </c>
      <c r="J46" s="12" t="s">
        <v>9</v>
      </c>
      <c r="K46" s="12" t="s">
        <v>10</v>
      </c>
    </row>
    <row r="47" spans="2:19" ht="16.2" thickBot="1" x14ac:dyDescent="0.4">
      <c r="B47" s="2">
        <v>1</v>
      </c>
      <c r="C47" s="2">
        <v>0</v>
      </c>
      <c r="D47" s="2">
        <v>1</v>
      </c>
      <c r="E47" s="2">
        <v>1</v>
      </c>
      <c r="F47" s="2">
        <v>0</v>
      </c>
      <c r="G47" s="2">
        <v>0</v>
      </c>
      <c r="H47" s="2">
        <v>1</v>
      </c>
      <c r="I47" s="2">
        <v>0</v>
      </c>
      <c r="J47" s="2">
        <v>1</v>
      </c>
      <c r="K47" s="2">
        <v>0</v>
      </c>
    </row>
    <row r="48" spans="2:19" ht="16.2" thickBot="1" x14ac:dyDescent="0.4">
      <c r="B48" s="2">
        <v>2</v>
      </c>
      <c r="C48" s="2">
        <v>1</v>
      </c>
      <c r="D48" s="2">
        <v>0</v>
      </c>
      <c r="E48" s="2">
        <v>0</v>
      </c>
      <c r="F48" s="2">
        <v>1</v>
      </c>
      <c r="G48" s="2">
        <v>1</v>
      </c>
      <c r="H48" s="2">
        <v>0</v>
      </c>
      <c r="I48" s="2">
        <v>1</v>
      </c>
      <c r="J48" s="2">
        <v>0</v>
      </c>
      <c r="K48" s="2">
        <v>1</v>
      </c>
    </row>
    <row r="49" spans="2:19" ht="16.2" thickBot="1" x14ac:dyDescent="0.4">
      <c r="B49" s="2">
        <v>3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N49" s="52" t="s">
        <v>69</v>
      </c>
      <c r="O49" s="52"/>
      <c r="P49" s="8">
        <f>SUMPRODUCT($C$18:$K$22,C47:K51)</f>
        <v>85</v>
      </c>
    </row>
    <row r="50" spans="2:19" ht="16.2" thickBot="1" x14ac:dyDescent="0.4">
      <c r="B50" s="2">
        <v>4</v>
      </c>
      <c r="C50" s="2">
        <v>0</v>
      </c>
      <c r="D50" s="2">
        <v>0</v>
      </c>
      <c r="E50" s="2">
        <v>0</v>
      </c>
      <c r="F50" s="2">
        <v>0</v>
      </c>
      <c r="G50" s="2"/>
      <c r="H50" s="2"/>
      <c r="I50" s="2">
        <v>0</v>
      </c>
      <c r="J50" s="2">
        <v>0</v>
      </c>
      <c r="K50" s="2"/>
      <c r="N50" s="52" t="s">
        <v>70</v>
      </c>
      <c r="O50" s="52"/>
      <c r="P50" s="9">
        <f>IF(L52=1,(P49-$L$25)/($L$24-$L$25)*100,-100)</f>
        <v>80</v>
      </c>
    </row>
    <row r="51" spans="2:19" ht="16.2" thickBot="1" x14ac:dyDescent="0.4">
      <c r="B51" s="2">
        <v>5</v>
      </c>
      <c r="C51" s="2">
        <v>0</v>
      </c>
      <c r="D51" s="2">
        <v>0</v>
      </c>
      <c r="E51" s="2"/>
      <c r="F51" s="2">
        <v>0</v>
      </c>
      <c r="G51" s="2"/>
      <c r="H51" s="2"/>
      <c r="I51" s="2">
        <v>0</v>
      </c>
      <c r="J51" s="2">
        <v>0</v>
      </c>
      <c r="K51" s="2"/>
      <c r="N51" s="52" t="s">
        <v>71</v>
      </c>
      <c r="O51" s="52"/>
      <c r="P51" s="54" t="str">
        <f>IF(P50&lt;65,$D$31,IF(P50&lt;80,$D$30,$D$29))</f>
        <v>Nízké riziko dodavatele</v>
      </c>
      <c r="Q51" s="54"/>
      <c r="R51" s="54"/>
      <c r="S51" s="54"/>
    </row>
    <row r="52" spans="2:19" x14ac:dyDescent="0.35">
      <c r="B52" s="15" t="s">
        <v>72</v>
      </c>
      <c r="C52" s="16">
        <f t="shared" ref="C52:K52" si="3">SUM(C47:C51)</f>
        <v>1</v>
      </c>
      <c r="D52" s="16">
        <f t="shared" si="3"/>
        <v>1</v>
      </c>
      <c r="E52" s="16">
        <f t="shared" si="3"/>
        <v>1</v>
      </c>
      <c r="F52" s="16">
        <f t="shared" si="3"/>
        <v>1</v>
      </c>
      <c r="G52" s="16">
        <f t="shared" si="3"/>
        <v>1</v>
      </c>
      <c r="H52" s="16">
        <f t="shared" si="3"/>
        <v>1</v>
      </c>
      <c r="I52" s="16">
        <f t="shared" si="3"/>
        <v>1</v>
      </c>
      <c r="J52" s="16">
        <f t="shared" si="3"/>
        <v>1</v>
      </c>
      <c r="K52" s="16">
        <f t="shared" si="3"/>
        <v>1</v>
      </c>
      <c r="L52" s="16">
        <f>PRODUCT(C52:K52)</f>
        <v>1</v>
      </c>
    </row>
    <row r="53" spans="2:19" x14ac:dyDescent="0.35">
      <c r="B53" s="10"/>
      <c r="C53" s="10"/>
      <c r="D53" s="11"/>
      <c r="E53" s="11"/>
      <c r="F53" s="11"/>
      <c r="G53" s="11"/>
      <c r="H53" s="10"/>
      <c r="I53" s="10"/>
      <c r="J53" s="10"/>
      <c r="K53" s="10"/>
    </row>
    <row r="54" spans="2:19" ht="16.2" thickBot="1" x14ac:dyDescent="0.4"/>
    <row r="55" spans="2:19" ht="21.6" customHeight="1" thickBot="1" x14ac:dyDescent="0.4">
      <c r="B55" s="48" t="s">
        <v>74</v>
      </c>
      <c r="C55" s="49"/>
      <c r="D55" s="49"/>
      <c r="E55" s="49"/>
      <c r="F55" s="49"/>
      <c r="G55" s="49"/>
      <c r="H55" s="49"/>
      <c r="I55" s="49"/>
      <c r="J55" s="49"/>
      <c r="K55" s="50"/>
    </row>
    <row r="56" spans="2:19" ht="94.2" thickBot="1" x14ac:dyDescent="0.4">
      <c r="B56" s="12" t="s">
        <v>1</v>
      </c>
      <c r="C56" s="12" t="s">
        <v>2</v>
      </c>
      <c r="D56" s="12" t="s">
        <v>3</v>
      </c>
      <c r="E56" s="12" t="s">
        <v>4</v>
      </c>
      <c r="F56" s="12" t="s">
        <v>5</v>
      </c>
      <c r="G56" s="12" t="s">
        <v>6</v>
      </c>
      <c r="H56" s="12" t="s">
        <v>7</v>
      </c>
      <c r="I56" s="12" t="s">
        <v>8</v>
      </c>
      <c r="J56" s="12" t="s">
        <v>9</v>
      </c>
      <c r="K56" s="12" t="s">
        <v>10</v>
      </c>
    </row>
    <row r="57" spans="2:19" ht="16.2" thickBot="1" x14ac:dyDescent="0.4">
      <c r="B57" s="2">
        <v>1</v>
      </c>
      <c r="C57" s="2">
        <v>0</v>
      </c>
      <c r="D57" s="2">
        <v>0</v>
      </c>
      <c r="E57" s="2">
        <v>1</v>
      </c>
      <c r="F57" s="2">
        <v>1</v>
      </c>
      <c r="G57" s="2">
        <v>0</v>
      </c>
      <c r="H57" s="2">
        <v>0</v>
      </c>
      <c r="I57" s="2">
        <v>1</v>
      </c>
      <c r="J57" s="2">
        <v>1</v>
      </c>
      <c r="K57" s="2">
        <v>1</v>
      </c>
    </row>
    <row r="58" spans="2:19" ht="16.2" thickBot="1" x14ac:dyDescent="0.4">
      <c r="B58" s="2">
        <v>2</v>
      </c>
      <c r="C58" s="2">
        <v>0</v>
      </c>
      <c r="D58" s="2">
        <v>0</v>
      </c>
      <c r="E58" s="2">
        <v>0</v>
      </c>
      <c r="F58" s="2">
        <v>0</v>
      </c>
      <c r="G58" s="2">
        <v>1</v>
      </c>
      <c r="H58" s="2">
        <v>1</v>
      </c>
      <c r="I58" s="2">
        <v>0</v>
      </c>
      <c r="J58" s="2">
        <v>0</v>
      </c>
      <c r="K58" s="2">
        <v>0</v>
      </c>
    </row>
    <row r="59" spans="2:19" ht="16.2" thickBot="1" x14ac:dyDescent="0.4">
      <c r="B59" s="2">
        <v>3</v>
      </c>
      <c r="C59" s="2">
        <v>1</v>
      </c>
      <c r="D59" s="2">
        <v>1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N59" s="52" t="s">
        <v>69</v>
      </c>
      <c r="O59" s="52"/>
      <c r="P59" s="8">
        <f>SUMPRODUCT($C$18:$K$22,C57:K61)</f>
        <v>78</v>
      </c>
    </row>
    <row r="60" spans="2:19" ht="16.2" thickBot="1" x14ac:dyDescent="0.4">
      <c r="B60" s="2">
        <v>4</v>
      </c>
      <c r="C60" s="2">
        <v>0</v>
      </c>
      <c r="D60" s="2">
        <v>0</v>
      </c>
      <c r="E60" s="2">
        <v>0</v>
      </c>
      <c r="F60" s="2">
        <v>0</v>
      </c>
      <c r="G60" s="2"/>
      <c r="H60" s="2"/>
      <c r="I60" s="2">
        <v>0</v>
      </c>
      <c r="J60" s="2">
        <v>0</v>
      </c>
      <c r="K60" s="2"/>
      <c r="N60" s="52" t="s">
        <v>70</v>
      </c>
      <c r="O60" s="52"/>
      <c r="P60" s="9">
        <f>IF(L62=1,(P59-$L$25)/($L$24-$L$25)*100,-100)</f>
        <v>70.666666666666671</v>
      </c>
    </row>
    <row r="61" spans="2:19" ht="16.2" thickBot="1" x14ac:dyDescent="0.4">
      <c r="B61" s="2">
        <v>5</v>
      </c>
      <c r="C61" s="2">
        <v>0</v>
      </c>
      <c r="D61" s="2">
        <v>0</v>
      </c>
      <c r="E61" s="2"/>
      <c r="F61" s="2">
        <v>0</v>
      </c>
      <c r="G61" s="2"/>
      <c r="H61" s="2"/>
      <c r="I61" s="2">
        <v>0</v>
      </c>
      <c r="J61" s="2">
        <v>0</v>
      </c>
      <c r="K61" s="2"/>
      <c r="N61" s="52" t="s">
        <v>71</v>
      </c>
      <c r="O61" s="52"/>
      <c r="P61" s="54" t="str">
        <f>IF(P60&lt;65,$D$31,IF(P60&lt;80,$D$30,$D$29))</f>
        <v>Střední riziko dodavatele</v>
      </c>
      <c r="Q61" s="54"/>
      <c r="R61" s="54"/>
      <c r="S61" s="54"/>
    </row>
    <row r="62" spans="2:19" x14ac:dyDescent="0.35">
      <c r="B62" s="15" t="s">
        <v>72</v>
      </c>
      <c r="C62" s="16">
        <f t="shared" ref="C62:K62" si="4">SUM(C57:C61)</f>
        <v>1</v>
      </c>
      <c r="D62" s="16">
        <f t="shared" si="4"/>
        <v>1</v>
      </c>
      <c r="E62" s="16">
        <f t="shared" si="4"/>
        <v>1</v>
      </c>
      <c r="F62" s="16">
        <f t="shared" si="4"/>
        <v>1</v>
      </c>
      <c r="G62" s="16">
        <f t="shared" si="4"/>
        <v>1</v>
      </c>
      <c r="H62" s="16">
        <f t="shared" si="4"/>
        <v>1</v>
      </c>
      <c r="I62" s="16">
        <f t="shared" si="4"/>
        <v>1</v>
      </c>
      <c r="J62" s="16">
        <f t="shared" si="4"/>
        <v>1</v>
      </c>
      <c r="K62" s="16">
        <f t="shared" si="4"/>
        <v>1</v>
      </c>
      <c r="L62" s="16">
        <f>PRODUCT(C62:K62)</f>
        <v>1</v>
      </c>
    </row>
    <row r="63" spans="2:19" x14ac:dyDescent="0.35">
      <c r="B63" s="10"/>
      <c r="C63" s="10"/>
      <c r="D63" s="11"/>
      <c r="E63" s="11"/>
      <c r="F63" s="11"/>
      <c r="G63" s="11"/>
      <c r="H63" s="10"/>
      <c r="I63" s="10"/>
      <c r="J63" s="10"/>
      <c r="K63" s="10"/>
    </row>
    <row r="64" spans="2:19" ht="16.2" thickBot="1" x14ac:dyDescent="0.4"/>
    <row r="65" spans="2:19" ht="21.6" customHeight="1" thickBot="1" x14ac:dyDescent="0.4">
      <c r="B65" s="48" t="s">
        <v>75</v>
      </c>
      <c r="C65" s="49"/>
      <c r="D65" s="49"/>
      <c r="E65" s="49"/>
      <c r="F65" s="49"/>
      <c r="G65" s="49"/>
      <c r="H65" s="49"/>
      <c r="I65" s="49"/>
      <c r="J65" s="49"/>
      <c r="K65" s="50"/>
    </row>
    <row r="66" spans="2:19" ht="94.2" thickBot="1" x14ac:dyDescent="0.4">
      <c r="B66" s="12" t="s">
        <v>1</v>
      </c>
      <c r="C66" s="12" t="s">
        <v>2</v>
      </c>
      <c r="D66" s="12" t="s">
        <v>3</v>
      </c>
      <c r="E66" s="12" t="s">
        <v>4</v>
      </c>
      <c r="F66" s="12" t="s">
        <v>5</v>
      </c>
      <c r="G66" s="12" t="s">
        <v>6</v>
      </c>
      <c r="H66" s="12" t="s">
        <v>7</v>
      </c>
      <c r="I66" s="12" t="s">
        <v>8</v>
      </c>
      <c r="J66" s="12" t="s">
        <v>9</v>
      </c>
      <c r="K66" s="12" t="s">
        <v>10</v>
      </c>
    </row>
    <row r="67" spans="2:19" ht="16.2" thickBot="1" x14ac:dyDescent="0.4">
      <c r="B67" s="2">
        <v>1</v>
      </c>
      <c r="C67" s="2">
        <v>0</v>
      </c>
      <c r="D67" s="2">
        <v>0</v>
      </c>
      <c r="E67" s="2">
        <v>0</v>
      </c>
      <c r="F67" s="2">
        <v>0</v>
      </c>
      <c r="G67" s="2">
        <v>1</v>
      </c>
      <c r="H67" s="2">
        <v>0</v>
      </c>
      <c r="I67" s="2">
        <v>0</v>
      </c>
      <c r="J67" s="2">
        <v>0</v>
      </c>
      <c r="K67" s="2">
        <v>0</v>
      </c>
    </row>
    <row r="68" spans="2:19" ht="16.2" thickBot="1" x14ac:dyDescent="0.4">
      <c r="B68" s="2">
        <v>2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1</v>
      </c>
      <c r="K68" s="2">
        <v>1</v>
      </c>
    </row>
    <row r="69" spans="2:19" ht="16.2" thickBot="1" x14ac:dyDescent="0.4">
      <c r="B69" s="2">
        <v>3</v>
      </c>
      <c r="C69" s="2">
        <v>1</v>
      </c>
      <c r="D69" s="2">
        <v>1</v>
      </c>
      <c r="E69" s="2">
        <v>0</v>
      </c>
      <c r="F69" s="2">
        <v>0</v>
      </c>
      <c r="G69" s="2">
        <v>0</v>
      </c>
      <c r="H69" s="2">
        <v>1</v>
      </c>
      <c r="I69" s="2">
        <v>1</v>
      </c>
      <c r="J69" s="2">
        <v>0</v>
      </c>
      <c r="K69" s="2">
        <v>0</v>
      </c>
      <c r="N69" s="52" t="s">
        <v>69</v>
      </c>
      <c r="O69" s="52"/>
      <c r="P69" s="8">
        <f>SUMPRODUCT($C$18:$K$22,C67:K71)</f>
        <v>56</v>
      </c>
    </row>
    <row r="70" spans="2:19" ht="16.2" thickBot="1" x14ac:dyDescent="0.4">
      <c r="B70" s="2">
        <v>4</v>
      </c>
      <c r="C70" s="2">
        <v>0</v>
      </c>
      <c r="D70" s="2">
        <v>0</v>
      </c>
      <c r="E70" s="2">
        <v>1</v>
      </c>
      <c r="F70" s="2">
        <v>1</v>
      </c>
      <c r="G70" s="2"/>
      <c r="H70" s="2"/>
      <c r="I70" s="2">
        <v>0</v>
      </c>
      <c r="J70" s="2">
        <v>0</v>
      </c>
      <c r="K70" s="2"/>
      <c r="N70" s="52" t="s">
        <v>70</v>
      </c>
      <c r="O70" s="52"/>
      <c r="P70" s="9">
        <f>IF(L72=1,(P69-$L$25)/($L$24-$L$25)*100,-100)</f>
        <v>41.333333333333336</v>
      </c>
    </row>
    <row r="71" spans="2:19" ht="16.2" thickBot="1" x14ac:dyDescent="0.4">
      <c r="B71" s="2">
        <v>5</v>
      </c>
      <c r="C71" s="2">
        <v>0</v>
      </c>
      <c r="D71" s="2">
        <v>0</v>
      </c>
      <c r="E71" s="2"/>
      <c r="F71" s="2">
        <v>0</v>
      </c>
      <c r="G71" s="2"/>
      <c r="H71" s="2"/>
      <c r="I71" s="2">
        <v>0</v>
      </c>
      <c r="J71" s="2">
        <v>0</v>
      </c>
      <c r="K71" s="2"/>
      <c r="N71" s="52" t="s">
        <v>71</v>
      </c>
      <c r="O71" s="52"/>
      <c r="P71" s="54" t="str">
        <f>IF(P70&lt;65,$D$31,IF(P70&lt;80,$D$30,$D$29))</f>
        <v>Vysoké riziko dodavatele</v>
      </c>
      <c r="Q71" s="54"/>
      <c r="R71" s="54"/>
      <c r="S71" s="54"/>
    </row>
    <row r="72" spans="2:19" x14ac:dyDescent="0.35">
      <c r="B72" s="15" t="s">
        <v>72</v>
      </c>
      <c r="C72" s="16">
        <f t="shared" ref="C72:K72" si="5">SUM(C67:C71)</f>
        <v>1</v>
      </c>
      <c r="D72" s="16">
        <f t="shared" si="5"/>
        <v>1</v>
      </c>
      <c r="E72" s="16">
        <f t="shared" si="5"/>
        <v>1</v>
      </c>
      <c r="F72" s="16">
        <f t="shared" si="5"/>
        <v>1</v>
      </c>
      <c r="G72" s="16">
        <f t="shared" si="5"/>
        <v>1</v>
      </c>
      <c r="H72" s="16">
        <f t="shared" si="5"/>
        <v>1</v>
      </c>
      <c r="I72" s="16">
        <f t="shared" si="5"/>
        <v>1</v>
      </c>
      <c r="J72" s="16">
        <f t="shared" si="5"/>
        <v>1</v>
      </c>
      <c r="K72" s="16">
        <f t="shared" si="5"/>
        <v>1</v>
      </c>
      <c r="L72" s="16">
        <f>PRODUCT(C72:K72)</f>
        <v>1</v>
      </c>
    </row>
    <row r="73" spans="2:19" x14ac:dyDescent="0.35">
      <c r="B73" s="10"/>
      <c r="C73" s="10"/>
      <c r="D73" s="11"/>
      <c r="E73" s="11"/>
      <c r="F73" s="11"/>
      <c r="G73" s="11"/>
      <c r="H73" s="10"/>
      <c r="I73" s="10"/>
      <c r="J73" s="10"/>
      <c r="K73" s="10"/>
    </row>
    <row r="74" spans="2:19" ht="16.2" thickBot="1" x14ac:dyDescent="0.4"/>
    <row r="75" spans="2:19" ht="21.6" customHeight="1" thickBot="1" x14ac:dyDescent="0.4">
      <c r="B75" s="48" t="s">
        <v>76</v>
      </c>
      <c r="C75" s="49"/>
      <c r="D75" s="49"/>
      <c r="E75" s="49"/>
      <c r="F75" s="49"/>
      <c r="G75" s="49"/>
      <c r="H75" s="49"/>
      <c r="I75" s="49"/>
      <c r="J75" s="49"/>
      <c r="K75" s="50"/>
    </row>
    <row r="76" spans="2:19" ht="94.2" thickBot="1" x14ac:dyDescent="0.4">
      <c r="B76" s="12" t="s">
        <v>1</v>
      </c>
      <c r="C76" s="12" t="s">
        <v>2</v>
      </c>
      <c r="D76" s="12" t="s">
        <v>3</v>
      </c>
      <c r="E76" s="12" t="s">
        <v>4</v>
      </c>
      <c r="F76" s="12" t="s">
        <v>5</v>
      </c>
      <c r="G76" s="12" t="s">
        <v>6</v>
      </c>
      <c r="H76" s="12" t="s">
        <v>7</v>
      </c>
      <c r="I76" s="12" t="s">
        <v>8</v>
      </c>
      <c r="J76" s="12" t="s">
        <v>9</v>
      </c>
      <c r="K76" s="12" t="s">
        <v>10</v>
      </c>
    </row>
    <row r="77" spans="2:19" ht="16.2" thickBot="1" x14ac:dyDescent="0.4">
      <c r="B77" s="2">
        <v>1</v>
      </c>
      <c r="C77" s="2">
        <v>1</v>
      </c>
      <c r="D77" s="2">
        <v>1</v>
      </c>
      <c r="E77" s="2">
        <v>0</v>
      </c>
      <c r="F77" s="2">
        <v>1</v>
      </c>
      <c r="G77" s="2">
        <v>1</v>
      </c>
      <c r="H77" s="2">
        <v>1</v>
      </c>
      <c r="I77" s="2">
        <v>0</v>
      </c>
      <c r="J77" s="2">
        <v>1</v>
      </c>
      <c r="K77" s="2">
        <v>1</v>
      </c>
    </row>
    <row r="78" spans="2:19" ht="16.2" thickBot="1" x14ac:dyDescent="0.4">
      <c r="B78" s="2">
        <v>2</v>
      </c>
      <c r="C78" s="2">
        <v>0</v>
      </c>
      <c r="D78" s="2">
        <v>0</v>
      </c>
      <c r="E78" s="2">
        <v>1</v>
      </c>
      <c r="F78" s="2">
        <v>0</v>
      </c>
      <c r="G78" s="2">
        <v>0</v>
      </c>
      <c r="H78" s="2">
        <v>0</v>
      </c>
      <c r="I78" s="2">
        <v>1</v>
      </c>
      <c r="J78" s="2">
        <v>0</v>
      </c>
      <c r="K78" s="2">
        <v>0</v>
      </c>
    </row>
    <row r="79" spans="2:19" ht="16.2" thickBot="1" x14ac:dyDescent="0.4">
      <c r="B79" s="2">
        <v>3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N79" s="52" t="s">
        <v>69</v>
      </c>
      <c r="O79" s="52"/>
      <c r="P79" s="8">
        <f>SUMPRODUCT($C$18:$K$22,C77:K81)</f>
        <v>97</v>
      </c>
    </row>
    <row r="80" spans="2:19" ht="16.2" thickBot="1" x14ac:dyDescent="0.4">
      <c r="B80" s="2">
        <v>4</v>
      </c>
      <c r="C80" s="2">
        <v>0</v>
      </c>
      <c r="D80" s="2">
        <v>0</v>
      </c>
      <c r="E80" s="2">
        <v>0</v>
      </c>
      <c r="F80" s="2">
        <v>0</v>
      </c>
      <c r="G80" s="2"/>
      <c r="H80" s="2"/>
      <c r="I80" s="2">
        <v>0</v>
      </c>
      <c r="J80" s="2">
        <v>0</v>
      </c>
      <c r="K80" s="2"/>
      <c r="N80" s="52" t="s">
        <v>70</v>
      </c>
      <c r="O80" s="52"/>
      <c r="P80" s="9">
        <f>IF(L82=1,(P79-$L$25)/($L$24-$L$25)*100,-100)</f>
        <v>96</v>
      </c>
    </row>
    <row r="81" spans="2:19" ht="16.2" thickBot="1" x14ac:dyDescent="0.4">
      <c r="B81" s="2">
        <v>5</v>
      </c>
      <c r="C81" s="2">
        <v>0</v>
      </c>
      <c r="D81" s="2">
        <v>0</v>
      </c>
      <c r="E81" s="2"/>
      <c r="F81" s="2">
        <v>0</v>
      </c>
      <c r="G81" s="2"/>
      <c r="H81" s="2"/>
      <c r="I81" s="2">
        <v>0</v>
      </c>
      <c r="J81" s="2">
        <v>0</v>
      </c>
      <c r="K81" s="2"/>
      <c r="N81" s="52" t="s">
        <v>71</v>
      </c>
      <c r="O81" s="52"/>
      <c r="P81" s="54" t="str">
        <f>IF(P80&lt;65,$D$31,IF(P80&lt;80,$D$30,$D$29))</f>
        <v>Nízké riziko dodavatele</v>
      </c>
      <c r="Q81" s="54"/>
      <c r="R81" s="54"/>
      <c r="S81" s="54"/>
    </row>
    <row r="82" spans="2:19" x14ac:dyDescent="0.35">
      <c r="B82" s="15" t="s">
        <v>72</v>
      </c>
      <c r="C82" s="16">
        <f t="shared" ref="C82:K82" si="6">SUM(C77:C81)</f>
        <v>1</v>
      </c>
      <c r="D82" s="16">
        <f t="shared" si="6"/>
        <v>1</v>
      </c>
      <c r="E82" s="16">
        <f t="shared" si="6"/>
        <v>1</v>
      </c>
      <c r="F82" s="16">
        <f t="shared" si="6"/>
        <v>1</v>
      </c>
      <c r="G82" s="16">
        <f t="shared" si="6"/>
        <v>1</v>
      </c>
      <c r="H82" s="16">
        <f t="shared" si="6"/>
        <v>1</v>
      </c>
      <c r="I82" s="16">
        <f t="shared" si="6"/>
        <v>1</v>
      </c>
      <c r="J82" s="16">
        <f t="shared" si="6"/>
        <v>1</v>
      </c>
      <c r="K82" s="16">
        <f t="shared" si="6"/>
        <v>1</v>
      </c>
      <c r="L82" s="16">
        <f>PRODUCT(C82:K82)</f>
        <v>1</v>
      </c>
    </row>
    <row r="84" spans="2:19" ht="16.2" thickBot="1" x14ac:dyDescent="0.4"/>
    <row r="85" spans="2:19" ht="21.6" customHeight="1" thickBot="1" x14ac:dyDescent="0.4">
      <c r="B85" s="48" t="s">
        <v>77</v>
      </c>
      <c r="C85" s="49"/>
      <c r="D85" s="49"/>
      <c r="E85" s="49"/>
      <c r="F85" s="49"/>
      <c r="G85" s="49"/>
      <c r="H85" s="49"/>
      <c r="I85" s="49"/>
      <c r="J85" s="49"/>
      <c r="K85" s="50"/>
    </row>
    <row r="86" spans="2:19" ht="94.2" thickBot="1" x14ac:dyDescent="0.4">
      <c r="B86" s="12" t="s">
        <v>1</v>
      </c>
      <c r="C86" s="12" t="s">
        <v>2</v>
      </c>
      <c r="D86" s="12" t="s">
        <v>3</v>
      </c>
      <c r="E86" s="12" t="s">
        <v>4</v>
      </c>
      <c r="F86" s="12" t="s">
        <v>5</v>
      </c>
      <c r="G86" s="12" t="s">
        <v>6</v>
      </c>
      <c r="H86" s="12" t="s">
        <v>7</v>
      </c>
      <c r="I86" s="12" t="s">
        <v>8</v>
      </c>
      <c r="J86" s="12" t="s">
        <v>9</v>
      </c>
      <c r="K86" s="12" t="s">
        <v>10</v>
      </c>
    </row>
    <row r="87" spans="2:19" ht="16.2" thickBot="1" x14ac:dyDescent="0.4">
      <c r="B87" s="2">
        <v>1</v>
      </c>
      <c r="C87" s="2">
        <v>1</v>
      </c>
      <c r="D87" s="2">
        <v>1</v>
      </c>
      <c r="E87" s="2">
        <v>0</v>
      </c>
      <c r="F87" s="2">
        <v>1</v>
      </c>
      <c r="G87" s="2">
        <v>1</v>
      </c>
      <c r="H87" s="2">
        <v>0</v>
      </c>
      <c r="I87" s="2">
        <v>0</v>
      </c>
      <c r="J87" s="2">
        <v>1</v>
      </c>
      <c r="K87" s="2">
        <v>1</v>
      </c>
    </row>
    <row r="88" spans="2:19" ht="16.2" thickBot="1" x14ac:dyDescent="0.4">
      <c r="B88" s="2">
        <v>2</v>
      </c>
      <c r="C88" s="2">
        <v>0</v>
      </c>
      <c r="D88" s="2">
        <v>0</v>
      </c>
      <c r="E88" s="2">
        <v>1</v>
      </c>
      <c r="F88" s="2">
        <v>0</v>
      </c>
      <c r="G88" s="2">
        <v>0</v>
      </c>
      <c r="H88" s="2">
        <v>1</v>
      </c>
      <c r="I88" s="2">
        <v>1</v>
      </c>
      <c r="J88" s="2">
        <v>0</v>
      </c>
      <c r="K88" s="2">
        <v>0</v>
      </c>
    </row>
    <row r="89" spans="2:19" ht="16.2" thickBot="1" x14ac:dyDescent="0.4">
      <c r="B89" s="2">
        <v>3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N89" s="52" t="s">
        <v>69</v>
      </c>
      <c r="O89" s="52"/>
      <c r="P89" s="8">
        <f>SUMPRODUCT($C$18:$K$22,C87:K91)</f>
        <v>94</v>
      </c>
    </row>
    <row r="90" spans="2:19" ht="16.2" thickBot="1" x14ac:dyDescent="0.4">
      <c r="B90" s="2">
        <v>4</v>
      </c>
      <c r="C90" s="2">
        <v>0</v>
      </c>
      <c r="D90" s="2">
        <v>0</v>
      </c>
      <c r="E90" s="2">
        <v>0</v>
      </c>
      <c r="F90" s="2">
        <v>0</v>
      </c>
      <c r="G90" s="2"/>
      <c r="H90" s="2"/>
      <c r="I90" s="2">
        <v>0</v>
      </c>
      <c r="J90" s="2">
        <v>0</v>
      </c>
      <c r="K90" s="2"/>
      <c r="N90" s="52" t="s">
        <v>70</v>
      </c>
      <c r="O90" s="52"/>
      <c r="P90" s="9">
        <f>IF(L92=1,(P89-$L$25)/($L$24-$L$25)*100,-100)</f>
        <v>92</v>
      </c>
    </row>
    <row r="91" spans="2:19" ht="16.2" thickBot="1" x14ac:dyDescent="0.4">
      <c r="B91" s="2">
        <v>5</v>
      </c>
      <c r="C91" s="2">
        <v>0</v>
      </c>
      <c r="D91" s="2">
        <v>0</v>
      </c>
      <c r="E91" s="2"/>
      <c r="F91" s="2">
        <v>0</v>
      </c>
      <c r="G91" s="2"/>
      <c r="H91" s="2"/>
      <c r="I91" s="2">
        <v>0</v>
      </c>
      <c r="J91" s="2">
        <v>0</v>
      </c>
      <c r="K91" s="2"/>
      <c r="N91" s="52" t="s">
        <v>71</v>
      </c>
      <c r="O91" s="52"/>
      <c r="P91" s="54" t="str">
        <f>IF(P90&lt;65,$D$31,IF(P90&lt;80,$D$30,$D$29))</f>
        <v>Nízké riziko dodavatele</v>
      </c>
      <c r="Q91" s="54"/>
      <c r="R91" s="54"/>
      <c r="S91" s="54"/>
    </row>
    <row r="92" spans="2:19" x14ac:dyDescent="0.35">
      <c r="B92" s="15" t="s">
        <v>72</v>
      </c>
      <c r="C92" s="16">
        <f t="shared" ref="C92:K92" si="7">SUM(C87:C91)</f>
        <v>1</v>
      </c>
      <c r="D92" s="16">
        <f t="shared" si="7"/>
        <v>1</v>
      </c>
      <c r="E92" s="16">
        <f t="shared" si="7"/>
        <v>1</v>
      </c>
      <c r="F92" s="16">
        <f t="shared" si="7"/>
        <v>1</v>
      </c>
      <c r="G92" s="16">
        <f t="shared" si="7"/>
        <v>1</v>
      </c>
      <c r="H92" s="16">
        <f t="shared" si="7"/>
        <v>1</v>
      </c>
      <c r="I92" s="16">
        <f t="shared" si="7"/>
        <v>1</v>
      </c>
      <c r="J92" s="16">
        <f t="shared" si="7"/>
        <v>1</v>
      </c>
      <c r="K92" s="16">
        <f t="shared" si="7"/>
        <v>1</v>
      </c>
      <c r="L92" s="16">
        <f>PRODUCT(C92:K92)</f>
        <v>1</v>
      </c>
    </row>
    <row r="93" spans="2:19" ht="16.2" thickBot="1" x14ac:dyDescent="0.4"/>
    <row r="94" spans="2:19" ht="31.8" thickBot="1" x14ac:dyDescent="0.4">
      <c r="D94" s="24" t="s">
        <v>78</v>
      </c>
      <c r="E94" s="25" t="s">
        <v>55</v>
      </c>
      <c r="F94" s="44" t="s">
        <v>56</v>
      </c>
      <c r="G94" s="45"/>
      <c r="H94" s="46"/>
    </row>
    <row r="95" spans="2:19" ht="46.8" x14ac:dyDescent="0.35">
      <c r="D95" s="14" t="s">
        <v>79</v>
      </c>
      <c r="E95" s="29">
        <f>P40/100</f>
        <v>0.54666666666666663</v>
      </c>
      <c r="F95" s="47" t="str">
        <f>P41</f>
        <v>Vysoké riziko dodavatele</v>
      </c>
      <c r="G95" s="47"/>
      <c r="H95" s="47"/>
    </row>
    <row r="96" spans="2:19" ht="46.8" x14ac:dyDescent="0.35">
      <c r="D96" s="7" t="s">
        <v>80</v>
      </c>
      <c r="E96" s="30">
        <f>P50/100</f>
        <v>0.8</v>
      </c>
      <c r="F96" s="37" t="str">
        <f>P51</f>
        <v>Nízké riziko dodavatele</v>
      </c>
      <c r="G96" s="37"/>
      <c r="H96" s="37"/>
    </row>
    <row r="97" spans="4:8" ht="46.8" x14ac:dyDescent="0.35">
      <c r="D97" s="7" t="s">
        <v>81</v>
      </c>
      <c r="E97" s="30">
        <f>P60/100</f>
        <v>0.70666666666666667</v>
      </c>
      <c r="F97" s="37" t="str">
        <f>P61</f>
        <v>Střední riziko dodavatele</v>
      </c>
      <c r="G97" s="37"/>
      <c r="H97" s="37"/>
    </row>
    <row r="98" spans="4:8" ht="46.8" x14ac:dyDescent="0.35">
      <c r="D98" s="7" t="s">
        <v>82</v>
      </c>
      <c r="E98" s="30">
        <f>P70/100</f>
        <v>0.41333333333333333</v>
      </c>
      <c r="F98" s="37" t="str">
        <f>P71</f>
        <v>Vysoké riziko dodavatele</v>
      </c>
      <c r="G98" s="37"/>
      <c r="H98" s="37"/>
    </row>
    <row r="99" spans="4:8" ht="46.95" customHeight="1" x14ac:dyDescent="0.35">
      <c r="D99" s="7" t="s">
        <v>83</v>
      </c>
      <c r="E99" s="30">
        <f>P80/100</f>
        <v>0.96</v>
      </c>
      <c r="F99" s="36" t="str">
        <f>P81</f>
        <v>Nízké riziko dodavatele</v>
      </c>
      <c r="G99" s="37"/>
      <c r="H99" s="37"/>
    </row>
    <row r="100" spans="4:8" ht="46.95" customHeight="1" x14ac:dyDescent="0.35">
      <c r="D100" s="7" t="s">
        <v>84</v>
      </c>
      <c r="E100" s="30">
        <f>P90/100</f>
        <v>0.92</v>
      </c>
      <c r="F100" s="36" t="str">
        <f>P91</f>
        <v>Nízké riziko dodavatele</v>
      </c>
      <c r="G100" s="37"/>
      <c r="H100" s="37"/>
    </row>
    <row r="115" spans="18:19" x14ac:dyDescent="0.35">
      <c r="R115" s="18">
        <v>0.8</v>
      </c>
      <c r="S115" s="18">
        <v>0.65</v>
      </c>
    </row>
    <row r="116" spans="18:19" x14ac:dyDescent="0.35">
      <c r="R116" s="18">
        <v>0.8</v>
      </c>
      <c r="S116" s="18">
        <v>0.65</v>
      </c>
    </row>
    <row r="117" spans="18:19" x14ac:dyDescent="0.35">
      <c r="R117" s="18">
        <v>0.8</v>
      </c>
      <c r="S117" s="18">
        <v>0.65</v>
      </c>
    </row>
    <row r="118" spans="18:19" x14ac:dyDescent="0.35">
      <c r="R118" s="18">
        <v>0.8</v>
      </c>
      <c r="S118" s="18">
        <v>0.65</v>
      </c>
    </row>
    <row r="119" spans="18:19" x14ac:dyDescent="0.35">
      <c r="R119" s="18">
        <v>0.8</v>
      </c>
      <c r="S119" s="18">
        <v>0.65</v>
      </c>
    </row>
    <row r="120" spans="18:19" x14ac:dyDescent="0.35">
      <c r="R120" s="18">
        <v>0.8</v>
      </c>
      <c r="S120" s="18">
        <v>0.65</v>
      </c>
    </row>
    <row r="121" spans="18:19" x14ac:dyDescent="0.35">
      <c r="R121" s="18">
        <v>0.8</v>
      </c>
      <c r="S121" s="18">
        <v>0.65</v>
      </c>
    </row>
    <row r="146" spans="4:14" ht="31.2" x14ac:dyDescent="0.35">
      <c r="E146" s="7" t="s">
        <v>85</v>
      </c>
      <c r="F146" s="53" t="s">
        <v>86</v>
      </c>
      <c r="G146" s="53"/>
    </row>
    <row r="147" spans="4:14" ht="46.8" x14ac:dyDescent="0.35">
      <c r="D147" s="7" t="s">
        <v>79</v>
      </c>
      <c r="E147" s="7" t="s">
        <v>87</v>
      </c>
      <c r="F147" s="17">
        <v>0.54666666666666663</v>
      </c>
      <c r="G147" s="7" t="s">
        <v>67</v>
      </c>
    </row>
    <row r="148" spans="4:14" ht="46.8" x14ac:dyDescent="0.35">
      <c r="D148" s="7" t="s">
        <v>80</v>
      </c>
      <c r="E148" s="7" t="s">
        <v>88</v>
      </c>
      <c r="F148" s="17">
        <v>0.8</v>
      </c>
      <c r="G148" s="7" t="s">
        <v>60</v>
      </c>
    </row>
    <row r="149" spans="4:14" ht="46.8" x14ac:dyDescent="0.35">
      <c r="D149" s="7" t="s">
        <v>81</v>
      </c>
      <c r="E149" s="7" t="s">
        <v>88</v>
      </c>
      <c r="F149" s="17">
        <v>0.70666666666666667</v>
      </c>
      <c r="G149" s="7" t="s">
        <v>64</v>
      </c>
    </row>
    <row r="150" spans="4:14" ht="46.8" x14ac:dyDescent="0.35">
      <c r="D150" s="7" t="s">
        <v>82</v>
      </c>
      <c r="E150" s="7" t="s">
        <v>87</v>
      </c>
      <c r="F150" s="17">
        <v>0.41333333333333333</v>
      </c>
      <c r="G150" s="7" t="s">
        <v>67</v>
      </c>
    </row>
    <row r="151" spans="4:14" ht="46.8" x14ac:dyDescent="0.35">
      <c r="D151" s="7" t="s">
        <v>83</v>
      </c>
      <c r="E151" s="7" t="s">
        <v>88</v>
      </c>
      <c r="F151" s="17">
        <v>0.96</v>
      </c>
      <c r="G151" s="7" t="s">
        <v>60</v>
      </c>
    </row>
    <row r="152" spans="4:14" ht="46.8" x14ac:dyDescent="0.35">
      <c r="D152" s="7" t="s">
        <v>84</v>
      </c>
      <c r="E152" s="7" t="s">
        <v>88</v>
      </c>
      <c r="F152" s="17">
        <v>0.92</v>
      </c>
      <c r="G152" s="7" t="s">
        <v>60</v>
      </c>
    </row>
    <row r="156" spans="4:14" ht="31.2" x14ac:dyDescent="0.35">
      <c r="I156" s="20"/>
      <c r="J156" s="20" t="s">
        <v>89</v>
      </c>
    </row>
    <row r="157" spans="4:14" x14ac:dyDescent="0.35">
      <c r="I157" s="21"/>
      <c r="J157" s="22"/>
      <c r="K157" s="23"/>
      <c r="L157" s="23"/>
      <c r="M157" s="23"/>
    </row>
    <row r="158" spans="4:14" ht="16.2" thickBot="1" x14ac:dyDescent="0.4">
      <c r="I158" s="21"/>
      <c r="J158" s="22"/>
      <c r="K158" s="23"/>
      <c r="L158" s="23"/>
      <c r="M158" s="23"/>
    </row>
    <row r="159" spans="4:14" ht="31.8" thickBot="1" x14ac:dyDescent="0.4">
      <c r="I159" s="21"/>
      <c r="J159" s="24" t="s">
        <v>78</v>
      </c>
      <c r="K159" s="25" t="s">
        <v>55</v>
      </c>
      <c r="L159" s="44" t="s">
        <v>56</v>
      </c>
      <c r="M159" s="45"/>
      <c r="N159" s="46"/>
    </row>
    <row r="160" spans="4:14" ht="46.8" x14ac:dyDescent="0.35">
      <c r="I160" s="21"/>
      <c r="J160" s="14" t="s">
        <v>79</v>
      </c>
      <c r="K160" s="26">
        <v>0.51160000000000005</v>
      </c>
      <c r="L160" s="47" t="s">
        <v>67</v>
      </c>
      <c r="M160" s="47"/>
      <c r="N160" s="47"/>
    </row>
    <row r="161" spans="9:31" ht="46.8" x14ac:dyDescent="0.35">
      <c r="I161" s="21"/>
      <c r="J161" s="7" t="s">
        <v>80</v>
      </c>
      <c r="K161" s="27">
        <v>0.84160000000000001</v>
      </c>
      <c r="L161" s="37" t="s">
        <v>60</v>
      </c>
      <c r="M161" s="37"/>
      <c r="N161" s="37"/>
    </row>
    <row r="162" spans="9:31" ht="46.8" x14ac:dyDescent="0.35">
      <c r="I162" s="21"/>
      <c r="J162" s="7" t="s">
        <v>81</v>
      </c>
      <c r="K162" s="27">
        <v>0.72489999999999999</v>
      </c>
      <c r="L162" s="37" t="s">
        <v>64</v>
      </c>
      <c r="M162" s="37"/>
      <c r="N162" s="37"/>
    </row>
    <row r="163" spans="9:31" ht="46.8" x14ac:dyDescent="0.35">
      <c r="J163" s="7" t="s">
        <v>82</v>
      </c>
      <c r="K163" s="27">
        <v>0.4889</v>
      </c>
      <c r="L163" s="37" t="s">
        <v>67</v>
      </c>
      <c r="M163" s="37"/>
      <c r="N163" s="37"/>
    </row>
    <row r="164" spans="9:31" ht="46.8" x14ac:dyDescent="0.35">
      <c r="J164" s="7" t="s">
        <v>83</v>
      </c>
      <c r="K164" s="28">
        <v>0.90200000000000002</v>
      </c>
      <c r="L164" s="36" t="s">
        <v>60</v>
      </c>
      <c r="M164" s="37"/>
      <c r="N164" s="37"/>
    </row>
    <row r="165" spans="9:31" ht="31.2" x14ac:dyDescent="0.35">
      <c r="J165" s="7" t="s">
        <v>84</v>
      </c>
      <c r="K165" s="28">
        <v>0.90200000000000002</v>
      </c>
      <c r="L165" s="36" t="s">
        <v>60</v>
      </c>
      <c r="M165" s="37"/>
      <c r="N165" s="37"/>
    </row>
    <row r="172" spans="9:31" ht="16.2" thickBot="1" x14ac:dyDescent="0.4"/>
    <row r="173" spans="9:31" ht="21.6" thickBot="1" x14ac:dyDescent="0.55000000000000004">
      <c r="V173" s="38" t="s">
        <v>90</v>
      </c>
      <c r="W173" s="39"/>
      <c r="X173" s="39"/>
      <c r="Y173" s="39"/>
      <c r="Z173" s="40"/>
      <c r="AA173" s="41" t="s">
        <v>91</v>
      </c>
      <c r="AB173" s="42"/>
      <c r="AC173" s="42"/>
      <c r="AD173" s="42"/>
      <c r="AE173" s="43"/>
    </row>
    <row r="174" spans="9:31" ht="31.8" thickBot="1" x14ac:dyDescent="0.4">
      <c r="V174" s="34" t="s">
        <v>78</v>
      </c>
      <c r="W174" s="35" t="s">
        <v>55</v>
      </c>
      <c r="X174" s="44" t="s">
        <v>56</v>
      </c>
      <c r="Y174" s="45"/>
      <c r="Z174" s="46"/>
      <c r="AA174" s="34" t="s">
        <v>78</v>
      </c>
      <c r="AB174" s="35" t="s">
        <v>55</v>
      </c>
      <c r="AC174" s="44" t="s">
        <v>56</v>
      </c>
      <c r="AD174" s="45"/>
      <c r="AE174" s="46"/>
    </row>
    <row r="175" spans="9:31" ht="46.8" x14ac:dyDescent="0.35">
      <c r="V175" s="14" t="s">
        <v>79</v>
      </c>
      <c r="W175" s="29">
        <v>0.54666666666666663</v>
      </c>
      <c r="X175" s="47" t="s">
        <v>67</v>
      </c>
      <c r="Y175" s="47"/>
      <c r="Z175" s="47"/>
      <c r="AA175" s="14" t="s">
        <v>79</v>
      </c>
      <c r="AB175" s="26">
        <v>0.51160000000000005</v>
      </c>
      <c r="AC175" s="47" t="s">
        <v>67</v>
      </c>
      <c r="AD175" s="47"/>
      <c r="AE175" s="47"/>
    </row>
    <row r="176" spans="9:31" ht="62.4" x14ac:dyDescent="0.35">
      <c r="V176" s="7" t="s">
        <v>80</v>
      </c>
      <c r="W176" s="30">
        <v>0.8</v>
      </c>
      <c r="X176" s="37" t="s">
        <v>60</v>
      </c>
      <c r="Y176" s="37"/>
      <c r="Z176" s="37"/>
      <c r="AA176" s="7" t="s">
        <v>80</v>
      </c>
      <c r="AB176" s="27">
        <v>0.84160000000000001</v>
      </c>
      <c r="AC176" s="37" t="s">
        <v>60</v>
      </c>
      <c r="AD176" s="37"/>
      <c r="AE176" s="37"/>
    </row>
    <row r="177" spans="22:31" ht="46.8" x14ac:dyDescent="0.35">
      <c r="V177" s="7" t="s">
        <v>81</v>
      </c>
      <c r="W177" s="30">
        <v>0.70666666666666667</v>
      </c>
      <c r="X177" s="37" t="s">
        <v>64</v>
      </c>
      <c r="Y177" s="37"/>
      <c r="Z177" s="37"/>
      <c r="AA177" s="7" t="s">
        <v>81</v>
      </c>
      <c r="AB177" s="27">
        <v>0.72489999999999999</v>
      </c>
      <c r="AC177" s="37" t="s">
        <v>64</v>
      </c>
      <c r="AD177" s="37"/>
      <c r="AE177" s="37"/>
    </row>
    <row r="178" spans="22:31" ht="46.8" x14ac:dyDescent="0.35">
      <c r="V178" s="7" t="s">
        <v>82</v>
      </c>
      <c r="W178" s="30">
        <v>0.41333333333333333</v>
      </c>
      <c r="X178" s="37" t="s">
        <v>67</v>
      </c>
      <c r="Y178" s="37"/>
      <c r="Z178" s="37"/>
      <c r="AA178" s="7" t="s">
        <v>82</v>
      </c>
      <c r="AB178" s="27">
        <v>0.4889</v>
      </c>
      <c r="AC178" s="37" t="s">
        <v>67</v>
      </c>
      <c r="AD178" s="37"/>
      <c r="AE178" s="37"/>
    </row>
    <row r="179" spans="22:31" ht="46.8" x14ac:dyDescent="0.35">
      <c r="V179" s="7" t="s">
        <v>83</v>
      </c>
      <c r="W179" s="30">
        <v>0.96</v>
      </c>
      <c r="X179" s="36" t="s">
        <v>60</v>
      </c>
      <c r="Y179" s="37"/>
      <c r="Z179" s="37"/>
      <c r="AA179" s="7" t="s">
        <v>83</v>
      </c>
      <c r="AB179" s="28">
        <v>0.90200000000000002</v>
      </c>
      <c r="AC179" s="36" t="s">
        <v>60</v>
      </c>
      <c r="AD179" s="37"/>
      <c r="AE179" s="37"/>
    </row>
    <row r="180" spans="22:31" ht="31.2" x14ac:dyDescent="0.35">
      <c r="V180" s="7" t="s">
        <v>84</v>
      </c>
      <c r="W180" s="30">
        <v>0.92</v>
      </c>
      <c r="X180" s="36" t="s">
        <v>60</v>
      </c>
      <c r="Y180" s="37"/>
      <c r="Z180" s="37"/>
      <c r="AA180" s="7" t="s">
        <v>84</v>
      </c>
      <c r="AB180" s="28">
        <v>0.90200000000000002</v>
      </c>
      <c r="AC180" s="36" t="s">
        <v>60</v>
      </c>
      <c r="AD180" s="37"/>
      <c r="AE180" s="37"/>
    </row>
  </sheetData>
  <mergeCells count="64">
    <mergeCell ref="P71:S71"/>
    <mergeCell ref="P81:S81"/>
    <mergeCell ref="F95:H95"/>
    <mergeCell ref="F96:H96"/>
    <mergeCell ref="F97:H97"/>
    <mergeCell ref="B85:K85"/>
    <mergeCell ref="N89:O89"/>
    <mergeCell ref="N90:O90"/>
    <mergeCell ref="N91:O91"/>
    <mergeCell ref="P91:S91"/>
    <mergeCell ref="N79:O79"/>
    <mergeCell ref="N80:O80"/>
    <mergeCell ref="N81:O81"/>
    <mergeCell ref="N39:O39"/>
    <mergeCell ref="N40:O40"/>
    <mergeCell ref="N41:O41"/>
    <mergeCell ref="P41:S41"/>
    <mergeCell ref="P51:S51"/>
    <mergeCell ref="P61:S61"/>
    <mergeCell ref="N59:O59"/>
    <mergeCell ref="N60:O60"/>
    <mergeCell ref="N61:O61"/>
    <mergeCell ref="N49:O49"/>
    <mergeCell ref="N50:O50"/>
    <mergeCell ref="N51:O51"/>
    <mergeCell ref="N69:O69"/>
    <mergeCell ref="N70:O70"/>
    <mergeCell ref="N71:O71"/>
    <mergeCell ref="F146:G146"/>
    <mergeCell ref="B55:K55"/>
    <mergeCell ref="B65:K65"/>
    <mergeCell ref="B75:K75"/>
    <mergeCell ref="F100:H100"/>
    <mergeCell ref="F98:H98"/>
    <mergeCell ref="F99:H99"/>
    <mergeCell ref="B4:K4"/>
    <mergeCell ref="B16:K16"/>
    <mergeCell ref="B27:D27"/>
    <mergeCell ref="B35:K35"/>
    <mergeCell ref="B45:K45"/>
    <mergeCell ref="L165:N165"/>
    <mergeCell ref="F94:H94"/>
    <mergeCell ref="L159:N159"/>
    <mergeCell ref="X174:Z174"/>
    <mergeCell ref="X175:Z175"/>
    <mergeCell ref="L160:N160"/>
    <mergeCell ref="L161:N161"/>
    <mergeCell ref="L162:N162"/>
    <mergeCell ref="L163:N163"/>
    <mergeCell ref="L164:N164"/>
    <mergeCell ref="AC179:AE179"/>
    <mergeCell ref="AC180:AE180"/>
    <mergeCell ref="V173:Z173"/>
    <mergeCell ref="AA173:AE173"/>
    <mergeCell ref="AC174:AE174"/>
    <mergeCell ref="AC175:AE175"/>
    <mergeCell ref="AC176:AE176"/>
    <mergeCell ref="AC177:AE177"/>
    <mergeCell ref="AC178:AE178"/>
    <mergeCell ref="X176:Z176"/>
    <mergeCell ref="X177:Z177"/>
    <mergeCell ref="X178:Z178"/>
    <mergeCell ref="X179:Z179"/>
    <mergeCell ref="X180:Z180"/>
  </mergeCells>
  <phoneticPr fontId="1" type="noConversion"/>
  <conditionalFormatting sqref="P41 P51 P61 P71 P81 P91 F95:H100 L160:N165">
    <cfRule type="cellIs" dxfId="8" priority="19" operator="equal">
      <formula>$D$29</formula>
    </cfRule>
    <cfRule type="cellIs" dxfId="7" priority="20" operator="equal">
      <formula>$D$30</formula>
    </cfRule>
    <cfRule type="cellIs" dxfId="6" priority="21" operator="equal">
      <formula>$D$31</formula>
    </cfRule>
  </conditionalFormatting>
  <conditionalFormatting sqref="X175:Z180">
    <cfRule type="cellIs" dxfId="5" priority="4" operator="equal">
      <formula>$D$29</formula>
    </cfRule>
    <cfRule type="cellIs" dxfId="4" priority="5" operator="equal">
      <formula>$D$30</formula>
    </cfRule>
    <cfRule type="cellIs" dxfId="3" priority="6" operator="equal">
      <formula>$D$31</formula>
    </cfRule>
  </conditionalFormatting>
  <conditionalFormatting sqref="AC175:AE180">
    <cfRule type="cellIs" dxfId="2" priority="1" operator="equal">
      <formula>$D$29</formula>
    </cfRule>
    <cfRule type="cellIs" dxfId="1" priority="2" operator="equal">
      <formula>$D$30</formula>
    </cfRule>
    <cfRule type="cellIs" dxfId="0" priority="3" operator="equal">
      <formula>$D$31</formula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a7973b0-aa30-4ce7-b544-50d4eb203f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AB2F21FBD421E4AA2AC11818F80E8B1" ma:contentTypeVersion="14" ma:contentTypeDescription="Vytvoří nový dokument" ma:contentTypeScope="" ma:versionID="a09e9bed811695990b81d8313c3e3868">
  <xsd:schema xmlns:xsd="http://www.w3.org/2001/XMLSchema" xmlns:xs="http://www.w3.org/2001/XMLSchema" xmlns:p="http://schemas.microsoft.com/office/2006/metadata/properties" xmlns:ns3="8a7973b0-aa30-4ce7-b544-50d4eb203f15" xmlns:ns4="50cd4a8e-9767-45be-8b67-222cc09ef3b5" targetNamespace="http://schemas.microsoft.com/office/2006/metadata/properties" ma:root="true" ma:fieldsID="ae61ed3043498feae9b2212f997f8190" ns3:_="" ns4:_="">
    <xsd:import namespace="8a7973b0-aa30-4ce7-b544-50d4eb203f15"/>
    <xsd:import namespace="50cd4a8e-9767-45be-8b67-222cc09ef3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7973b0-aa30-4ce7-b544-50d4eb203f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d4a8e-9767-45be-8b67-222cc09ef3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BCA799-3889-4FA8-8AC9-E05611E6345A}">
  <ds:schemaRefs>
    <ds:schemaRef ds:uri="http://schemas.microsoft.com/office/2006/metadata/properties"/>
    <ds:schemaRef ds:uri="http://schemas.microsoft.com/office/infopath/2007/PartnerControls"/>
    <ds:schemaRef ds:uri="8a7973b0-aa30-4ce7-b544-50d4eb203f15"/>
  </ds:schemaRefs>
</ds:datastoreItem>
</file>

<file path=customXml/itemProps2.xml><?xml version="1.0" encoding="utf-8"?>
<ds:datastoreItem xmlns:ds="http://schemas.openxmlformats.org/officeDocument/2006/customXml" ds:itemID="{95B17974-0C28-46D3-87C6-DB72CCB343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AC03E4-6159-4BA1-BB64-F231A0856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7973b0-aa30-4ce7-b544-50d4eb203f15"/>
    <ds:schemaRef ds:uri="50cd4a8e-9767-45be-8b67-222cc09ef3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Model 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Švach Šimon (200379)</dc:creator>
  <cp:keywords/>
  <dc:description/>
  <cp:lastModifiedBy>Švach Šimon (200379)</cp:lastModifiedBy>
  <cp:revision/>
  <dcterms:created xsi:type="dcterms:W3CDTF">2023-02-20T10:08:29Z</dcterms:created>
  <dcterms:modified xsi:type="dcterms:W3CDTF">2024-05-24T14:38:47Z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0x010100BAB2F21FBD421E4AA2AC11818F80E8B1</vt:lpwstr>
  </property>
</Properties>
</file>